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defaultThemeVersion="166925"/>
  <mc:AlternateContent xmlns:mc="http://schemas.openxmlformats.org/markup-compatibility/2006">
    <mc:Choice Requires="x15">
      <x15ac:absPath xmlns:x15ac="http://schemas.microsoft.com/office/spreadsheetml/2010/11/ac" url="C:\Users\lespitiy\Downloads\"/>
    </mc:Choice>
  </mc:AlternateContent>
  <xr:revisionPtr revIDLastSave="13" documentId="11_D9657C8858232201FD62412ABC576C327895E879" xr6:coauthVersionLast="47" xr6:coauthVersionMax="47" xr10:uidLastSave="{5D990448-888A-44BC-9EB0-0C48276B32B4}"/>
  <bookViews>
    <workbookView xWindow="0" yWindow="0" windowWidth="20490" windowHeight="7635" tabRatio="898" firstSheet="11"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Riesgos'!$A$1:$N$22</definedName>
    <definedName name="_xlnm.Print_Area" localSheetId="6">'6- Valoración Controles'!$A$1:$V$22</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28" l="1"/>
  <c r="A32" i="28"/>
  <c r="A35" i="28"/>
  <c r="G27" i="27"/>
  <c r="O27" i="27"/>
  <c r="I22" i="5"/>
  <c r="I21" i="5"/>
  <c r="E69" i="29"/>
  <c r="E68" i="29"/>
  <c r="E67" i="29"/>
  <c r="E66" i="29"/>
  <c r="E65" i="29"/>
  <c r="E64" i="29"/>
  <c r="E63" i="29"/>
  <c r="E62" i="29"/>
  <c r="E61" i="29"/>
  <c r="L60" i="29"/>
  <c r="E60" i="29"/>
  <c r="C60" i="29"/>
  <c r="C59" i="34"/>
  <c r="B60" i="29"/>
  <c r="B59" i="36"/>
  <c r="A60" i="29"/>
  <c r="A59" i="36"/>
  <c r="A59" i="34"/>
  <c r="G32" i="27"/>
  <c r="H32" i="27"/>
  <c r="F50" i="29"/>
  <c r="C12" i="28"/>
  <c r="C13" i="28"/>
  <c r="C14" i="28"/>
  <c r="C10" i="2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c r="L12" i="27"/>
  <c r="K12" i="27"/>
  <c r="L13" i="27"/>
  <c r="K13" i="27"/>
  <c r="L14" i="27"/>
  <c r="K14" i="27"/>
  <c r="L15" i="27"/>
  <c r="L16" i="27"/>
  <c r="K16" i="27"/>
  <c r="L17" i="27"/>
  <c r="K17" i="27"/>
  <c r="L18" i="27"/>
  <c r="K18" i="27"/>
  <c r="L19" i="27"/>
  <c r="K19" i="27"/>
  <c r="L20" i="27"/>
  <c r="K20" i="27"/>
  <c r="L21" i="27"/>
  <c r="K21" i="27"/>
  <c r="L22" i="27"/>
  <c r="K22" i="27"/>
  <c r="L23" i="27"/>
  <c r="K23" i="27"/>
  <c r="L24" i="27"/>
  <c r="K24" i="27"/>
  <c r="L25" i="27"/>
  <c r="K25" i="27"/>
  <c r="L26" i="27"/>
  <c r="K26" i="27"/>
  <c r="L32" i="27"/>
  <c r="L33" i="27"/>
  <c r="K33" i="27"/>
  <c r="L34" i="27"/>
  <c r="K34" i="27"/>
  <c r="L35" i="27"/>
  <c r="L36" i="27"/>
  <c r="K36" i="27"/>
  <c r="L37" i="27"/>
  <c r="K37" i="27"/>
  <c r="C15" i="28"/>
  <c r="C16" i="28"/>
  <c r="C17" i="28"/>
  <c r="C18" i="28"/>
  <c r="C19" i="28"/>
  <c r="C20" i="28"/>
  <c r="C21" i="28"/>
  <c r="C22" i="28"/>
  <c r="C23" i="28"/>
  <c r="C27" i="28"/>
  <c r="C28" i="28"/>
  <c r="C29" i="28"/>
  <c r="C30" i="28"/>
  <c r="C31" i="28"/>
  <c r="C32" i="28"/>
  <c r="C33" i="28"/>
  <c r="C34" i="28"/>
  <c r="C35" i="28"/>
  <c r="C36" i="28"/>
  <c r="C37" i="28"/>
  <c r="L36" i="28"/>
  <c r="L37" i="28"/>
  <c r="L35" i="28"/>
  <c r="R37" i="28"/>
  <c r="R36" i="28"/>
  <c r="R35" i="28"/>
  <c r="J37" i="28"/>
  <c r="J36" i="28"/>
  <c r="J35" i="28"/>
  <c r="B15" i="28"/>
  <c r="B35" i="28"/>
  <c r="B32" i="28"/>
  <c r="L50" i="29"/>
  <c r="C50" i="29"/>
  <c r="C49" i="36"/>
  <c r="B50" i="29"/>
  <c r="B49" i="36"/>
  <c r="A50" i="29"/>
  <c r="A49" i="35"/>
  <c r="S35" i="28"/>
  <c r="K35" i="28"/>
  <c r="L33" i="28"/>
  <c r="L34" i="28"/>
  <c r="L28" i="28"/>
  <c r="L29" i="28"/>
  <c r="L30" i="28"/>
  <c r="L31" i="28"/>
  <c r="L24" i="28"/>
  <c r="L25" i="28"/>
  <c r="L26" i="28"/>
  <c r="L16" i="28"/>
  <c r="L17" i="28"/>
  <c r="L11" i="28"/>
  <c r="G15" i="27"/>
  <c r="H15" i="27"/>
  <c r="J15" i="28"/>
  <c r="J16" i="28"/>
  <c r="J17" i="28"/>
  <c r="J18" i="28"/>
  <c r="J19" i="28"/>
  <c r="J20" i="28"/>
  <c r="J21" i="28"/>
  <c r="J22" i="28"/>
  <c r="K15" i="28"/>
  <c r="T15" i="28"/>
  <c r="G23" i="27"/>
  <c r="H23" i="27"/>
  <c r="G10" i="27"/>
  <c r="H10" i="27"/>
  <c r="B23" i="28"/>
  <c r="A23" i="28"/>
  <c r="A15" i="28"/>
  <c r="L15" i="28"/>
  <c r="R15" i="28"/>
  <c r="R16" i="28"/>
  <c r="R17" i="28"/>
  <c r="R18" i="28"/>
  <c r="R19" i="28"/>
  <c r="R20" i="28"/>
  <c r="R21" i="28"/>
  <c r="R22" i="28"/>
  <c r="J23" i="28"/>
  <c r="L23" i="28"/>
  <c r="R23" i="28"/>
  <c r="J24" i="28"/>
  <c r="R24" i="28"/>
  <c r="J25" i="28"/>
  <c r="R25" i="28"/>
  <c r="J26" i="28"/>
  <c r="R26" i="28"/>
  <c r="A27" i="28"/>
  <c r="B27" i="28"/>
  <c r="J27" i="28"/>
  <c r="L27" i="28"/>
  <c r="R27" i="28"/>
  <c r="J28" i="28"/>
  <c r="R28" i="28"/>
  <c r="J29" i="28"/>
  <c r="R29" i="28"/>
  <c r="J30" i="28"/>
  <c r="R30" i="28"/>
  <c r="J31" i="28"/>
  <c r="R31" i="28"/>
  <c r="A30" i="29"/>
  <c r="A29" i="34"/>
  <c r="B30" i="29"/>
  <c r="B29" i="35"/>
  <c r="C30" i="29"/>
  <c r="C29" i="36"/>
  <c r="L30" i="29"/>
  <c r="A40" i="29"/>
  <c r="A39" i="35"/>
  <c r="B40" i="29"/>
  <c r="B39" i="18"/>
  <c r="C40" i="29"/>
  <c r="C39" i="18"/>
  <c r="L40" i="29"/>
  <c r="R34" i="28"/>
  <c r="J34" i="28"/>
  <c r="R33" i="28"/>
  <c r="J33" i="28"/>
  <c r="R32" i="28"/>
  <c r="L32" i="28"/>
  <c r="J32" i="28"/>
  <c r="B29" i="36"/>
  <c r="B29" i="34"/>
  <c r="S27" i="28"/>
  <c r="K27" i="28"/>
  <c r="S23" i="28"/>
  <c r="K23" i="28"/>
  <c r="S15" i="28"/>
  <c r="K32" i="28"/>
  <c r="S32" i="28"/>
  <c r="G35" i="27"/>
  <c r="H35" i="27"/>
  <c r="T35" i="28"/>
  <c r="T27" i="28"/>
  <c r="J40" i="29"/>
  <c r="F40" i="29"/>
  <c r="G40" i="29"/>
  <c r="U27" i="28"/>
  <c r="K40" i="29"/>
  <c r="E39" i="18"/>
  <c r="H40" i="29"/>
  <c r="A10" i="28"/>
  <c r="B10" i="28"/>
  <c r="C20" i="29"/>
  <c r="C19" i="36"/>
  <c r="C10" i="29"/>
  <c r="C9" i="18"/>
  <c r="L12" i="28"/>
  <c r="L10" i="28"/>
  <c r="C11" i="28"/>
  <c r="L10" i="27"/>
  <c r="M10" i="27"/>
  <c r="L20" i="29"/>
  <c r="E11" i="29"/>
  <c r="E12" i="29"/>
  <c r="E13" i="29"/>
  <c r="A20" i="29"/>
  <c r="A19" i="36"/>
  <c r="B20" i="29"/>
  <c r="B19" i="34"/>
  <c r="R11" i="28"/>
  <c r="R12" i="28"/>
  <c r="R13" i="28"/>
  <c r="R14" i="28"/>
  <c r="R10" i="28"/>
  <c r="J11" i="28"/>
  <c r="J12" i="28"/>
  <c r="J13" i="28"/>
  <c r="J14" i="28"/>
  <c r="J10" i="28"/>
  <c r="A19" i="35"/>
  <c r="K10" i="28"/>
  <c r="S10" i="28"/>
  <c r="E10" i="29"/>
  <c r="B10" i="29"/>
  <c r="B9" i="35"/>
  <c r="A10" i="29"/>
  <c r="A9" i="18"/>
  <c r="L10" i="29"/>
  <c r="A59" i="18"/>
  <c r="A19" i="34"/>
  <c r="M15" i="27"/>
  <c r="C39" i="36"/>
  <c r="B9" i="18"/>
  <c r="B9" i="36"/>
  <c r="K10" i="27"/>
  <c r="C49" i="18"/>
  <c r="B29" i="18"/>
  <c r="B49" i="18"/>
  <c r="A39" i="18"/>
  <c r="B49" i="35"/>
  <c r="M35" i="27"/>
  <c r="G60" i="29"/>
  <c r="A39" i="36"/>
  <c r="B49" i="34"/>
  <c r="T32" i="28"/>
  <c r="J50" i="29"/>
  <c r="D49" i="35"/>
  <c r="B39" i="35"/>
  <c r="B9" i="34"/>
  <c r="B59" i="34"/>
  <c r="A19" i="18"/>
  <c r="C19" i="34"/>
  <c r="M32" i="27"/>
  <c r="G50" i="29"/>
  <c r="B59" i="35"/>
  <c r="B39" i="36"/>
  <c r="A9" i="34"/>
  <c r="A9" i="35"/>
  <c r="C59" i="18"/>
  <c r="A59" i="35"/>
  <c r="G20" i="29"/>
  <c r="U15" i="28"/>
  <c r="K20" i="29"/>
  <c r="J60" i="29"/>
  <c r="D39" i="34"/>
  <c r="D39" i="18"/>
  <c r="D39" i="35"/>
  <c r="D39" i="36"/>
  <c r="T23" i="28"/>
  <c r="F30" i="29"/>
  <c r="O10" i="27"/>
  <c r="G10" i="29"/>
  <c r="U10" i="28"/>
  <c r="K10" i="29"/>
  <c r="N10" i="27"/>
  <c r="H10" i="29"/>
  <c r="J20" i="29"/>
  <c r="F10" i="29"/>
  <c r="F20" i="29"/>
  <c r="N15" i="27"/>
  <c r="H20" i="29"/>
  <c r="A29" i="18"/>
  <c r="C39" i="35"/>
  <c r="C39" i="34"/>
  <c r="A49" i="18"/>
  <c r="F60" i="29"/>
  <c r="A39" i="34"/>
  <c r="A29" i="35"/>
  <c r="A49" i="36"/>
  <c r="K32" i="27"/>
  <c r="K15" i="27"/>
  <c r="E39" i="36"/>
  <c r="A29" i="36"/>
  <c r="A49" i="34"/>
  <c r="A9" i="36"/>
  <c r="T10" i="28"/>
  <c r="E39" i="34"/>
  <c r="B59" i="18"/>
  <c r="C59" i="35"/>
  <c r="E39" i="35"/>
  <c r="C9" i="34"/>
  <c r="B19" i="18"/>
  <c r="C9" i="35"/>
  <c r="B39" i="34"/>
  <c r="K35" i="27"/>
  <c r="C59" i="36"/>
  <c r="O15" i="27"/>
  <c r="B19" i="35"/>
  <c r="B19" i="36"/>
  <c r="C19" i="35"/>
  <c r="V27" i="28"/>
  <c r="M40" i="29"/>
  <c r="M23" i="27"/>
  <c r="O23" i="27"/>
  <c r="C49" i="35"/>
  <c r="C9" i="36"/>
  <c r="C49" i="34"/>
  <c r="D49" i="34"/>
  <c r="C19" i="18"/>
  <c r="C29" i="34"/>
  <c r="C29" i="35"/>
  <c r="C29" i="18"/>
  <c r="N35" i="27"/>
  <c r="H60" i="29"/>
  <c r="U35" i="28"/>
  <c r="K60" i="29"/>
  <c r="E59" i="36"/>
  <c r="D49" i="36"/>
  <c r="O35" i="27"/>
  <c r="D49" i="18"/>
  <c r="O32" i="27"/>
  <c r="U32" i="28"/>
  <c r="V32" i="28"/>
  <c r="M50" i="29"/>
  <c r="N32" i="27"/>
  <c r="H50" i="29"/>
  <c r="V15" i="28"/>
  <c r="M20" i="29"/>
  <c r="D19" i="36"/>
  <c r="D19" i="34"/>
  <c r="D19" i="35"/>
  <c r="D19" i="18"/>
  <c r="E59" i="35"/>
  <c r="D59" i="36"/>
  <c r="D59" i="18"/>
  <c r="D59" i="34"/>
  <c r="D59" i="35"/>
  <c r="F39" i="18"/>
  <c r="F39" i="36"/>
  <c r="F39" i="34"/>
  <c r="F39" i="35"/>
  <c r="J10" i="29"/>
  <c r="V10" i="28"/>
  <c r="M10" i="29"/>
  <c r="E9" i="34"/>
  <c r="E9" i="36"/>
  <c r="E9" i="35"/>
  <c r="E9" i="18"/>
  <c r="V35" i="28"/>
  <c r="M60" i="29"/>
  <c r="E19" i="18"/>
  <c r="E19" i="35"/>
  <c r="E19" i="34"/>
  <c r="E19" i="36"/>
  <c r="N23" i="27"/>
  <c r="H30" i="29"/>
  <c r="U23" i="28"/>
  <c r="K30" i="29"/>
  <c r="G30" i="29"/>
  <c r="J30" i="29"/>
  <c r="E59" i="34"/>
  <c r="E59" i="18"/>
  <c r="K50" i="29"/>
  <c r="E49" i="34"/>
  <c r="F59" i="35"/>
  <c r="F59" i="34"/>
  <c r="F59" i="36"/>
  <c r="F59" i="18"/>
  <c r="E29" i="34"/>
  <c r="E29" i="36"/>
  <c r="E29" i="35"/>
  <c r="E29" i="18"/>
  <c r="V23" i="28"/>
  <c r="M30" i="29"/>
  <c r="F9" i="35"/>
  <c r="F9" i="34"/>
  <c r="F9" i="18"/>
  <c r="F9" i="36"/>
  <c r="D9" i="34"/>
  <c r="D9" i="36"/>
  <c r="D9" i="18"/>
  <c r="D9" i="35"/>
  <c r="F49" i="18"/>
  <c r="F49" i="34"/>
  <c r="F49" i="35"/>
  <c r="F49" i="36"/>
  <c r="D29" i="34"/>
  <c r="D29" i="35"/>
  <c r="D29" i="18"/>
  <c r="D29" i="36"/>
  <c r="F19" i="35"/>
  <c r="F19" i="34"/>
  <c r="F19" i="36"/>
  <c r="F19" i="18"/>
  <c r="E49" i="18"/>
  <c r="E49" i="36"/>
  <c r="E49" i="35"/>
  <c r="F29" i="18"/>
  <c r="F29" i="35"/>
  <c r="F29" i="34"/>
  <c r="F29" i="36"/>
</calcChain>
</file>

<file path=xl/sharedStrings.xml><?xml version="1.0" encoding="utf-8"?>
<sst xmlns="http://schemas.openxmlformats.org/spreadsheetml/2006/main" count="984" uniqueCount="534">
  <si>
    <t xml:space="preserve"> MAPA DE RIESGOS SIGCMA</t>
  </si>
  <si>
    <t>DEPENDENCIA (Unidad misional del CSJ o Unidad de la DEAJ o Seccional o CSJ en caso de despachos judiciales certificados)</t>
  </si>
  <si>
    <t xml:space="preserve">DIRECCIÓN SECCIONAL DE ADMINISTRACIÓN JUDICIAL CALI
AREA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</si>
  <si>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</si>
  <si>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</si>
  <si>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</si>
  <si>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</si>
  <si>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DIRECCIÓN SECCIONAL DE ADMINISTRACIÓN JUDICIAL</t>
  </si>
  <si>
    <t>CONSEJO SECCIONAL DE LA JUDICATURA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</si>
  <si>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</si>
  <si>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</si>
  <si>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</si>
  <si>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</si>
  <si>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</si>
  <si>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</si>
  <si>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</si>
  <si>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</si>
  <si>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</si>
  <si>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</si>
  <si>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</si>
  <si>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</si>
  <si>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</si>
  <si>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</si>
  <si>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</si>
  <si>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</si>
  <si>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</si>
  <si>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</si>
  <si>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EJECUTIVA DE ADMINISTRACION JUDICIAL</t>
  </si>
  <si>
    <t xml:space="preserve">PROCESO </t>
  </si>
  <si>
    <t xml:space="preserve">DEPENDENCIA ADMINISTRATIVA O JUDICIAL CERTIFICADA </t>
  </si>
  <si>
    <t xml:space="preserve">UNIDAD DE RECURSOS HUMANOS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</si>
  <si>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</si>
  <si>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</si>
  <si>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</si>
  <si>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</si>
  <si>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</si>
  <si>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</si>
  <si>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</si>
  <si>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</si>
  <si>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</si>
  <si>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</si>
  <si>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</si>
  <si>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</si>
  <si>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</si>
  <si>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</si>
  <si>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</si>
  <si>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</si>
  <si>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</si>
  <si>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</si>
  <si>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</si>
  <si>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</si>
  <si>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</si>
  <si>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</si>
  <si>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</si>
  <si>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</si>
  <si>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</si>
  <si>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 xml:space="preserve">Afectación a servidores judiciales e infraestructura física de las sedes Judiciales y Administrativas por causa del riesgo público, tales como: conflicto armado de las regiones, asonadas, atracos, robos o hurtos, extorsiones y secuestros </t>
  </si>
  <si>
    <t>Aprovechamiento de nuevas metodologías con base en investigaciones y estudios para la prevención de accidentes de trabajo, enfermedades laborales y PVE.</t>
  </si>
  <si>
    <t xml:space="preserve">Limitaciones en  la movilidad asociados a factores del orden público </t>
  </si>
  <si>
    <t>Aumento de la demanda de Justicia a causa de la problemática social</t>
  </si>
  <si>
    <t>Afectación a servidores judiciales a causa de amenazas, insultos o agresiones por parte de los usuarios de justicia cuando se realizan diligencias dentro o fuera de las sedes judiciales</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</si>
  <si>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</si>
  <si>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</si>
  <si>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</si>
  <si>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</si>
  <si>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</si>
  <si>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</si>
  <si>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</si>
  <si>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</si>
  <si>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Aprovechamiento de actividades y herramientas tecnológicas disponibles con los diferentes aliados estratégicos (Administradora de Riesgos Laborales, Cajas de Compensación Familiar, Entidades Promotoras de Salud, Corredor de seguros, entre otros)</t>
  </si>
  <si>
    <t>Legales y reglamentarios (estándares nacionales, internacionales, regulación)</t>
  </si>
  <si>
    <t>Normas expedidas que afecten el desarrollo de las etapas propias de los procesos</t>
  </si>
  <si>
    <t xml:space="preserve">Actualización del marco normativo que mejore las condiciones de trabajo de la entidad. </t>
  </si>
  <si>
    <t>Excesiva reglamentación y cambios permanentes de los requisitos legales y otros requisitos.</t>
  </si>
  <si>
    <t>Ambientales (emisiones y residuos, energía, catástrofes naturales, desarrollo sostenible)</t>
  </si>
  <si>
    <t>Fenómenos naturales (Inundación, quema de bosques, sismo, vendavales, epidemias y plagas)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</si>
  <si>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</si>
  <si>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</si>
  <si>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</si>
  <si>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</si>
  <si>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</si>
  <si>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</si>
  <si>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</si>
  <si>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 xml:space="preserve">Falta de socialización de estrategias con las dependencias para fomentar el trabajo colaborativo para la implementación del Plan Estratégico de Transformación Digital (PETD) de la Rama Judicial </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</si>
  <si>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</si>
  <si>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</si>
  <si>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</si>
  <si>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</si>
  <si>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t>
  </si>
  <si>
    <t>El compromiso de la Alta Dirección y de los líderes de proceso para ampliar, mantener y mejorar el SIGCMA</t>
  </si>
  <si>
    <t>Encuentros nacionales y regionales de COPASST, Comité de Convivencia Laboral, coordinadores del SG-SST y Brigadas de emergencia.</t>
  </si>
  <si>
    <t>Recursos financieros (presupuesto de funcionamiento, recursos de inversión</t>
  </si>
  <si>
    <t>Asignación insuficiente de recursos para Seguridad y Salud en el Trabajo</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</si>
  <si>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</si>
  <si>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 xml:space="preserve">Demora en la ejecución de recursos de inversión y funcionamiento </t>
  </si>
  <si>
    <t>Conocimiento de la reglamentación que establece el procedimiento para el manejo de los recursos presupuestales, financieros y de contratación estatal</t>
  </si>
  <si>
    <t>Estandarización de procesos y procedimientos para el desarrollo del proceso contractual</t>
  </si>
  <si>
    <t>Manual de requisitos del SG-SST para contratación actualizado</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</si>
  <si>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</si>
  <si>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</si>
  <si>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</si>
  <si>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t>Servidores Judiciales con comorbilidades y/o enfermedades laborales</t>
  </si>
  <si>
    <t>Participación en los espacios de sensibilización en seguridad y salud en el trabajo como el Día SIGCMA</t>
  </si>
  <si>
    <r>
      <rPr>
        <sz val="11"/>
        <color rgb="FF595959"/>
        <rFont val="Arial"/>
        <family val="2"/>
      </rPr>
      <t>Afectación de la salud de los servidores judiciales  a causa de la extensión en los horarios laborales de teletrabajo y presencial</t>
    </r>
  </si>
  <si>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</si>
  <si>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</si>
  <si>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</si>
  <si>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 xml:space="preserve">Dificultad en el proceso de inducción y reinducción de los servidores judiciales, judicantes y contratistas debido a la constante rotación </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</si>
  <si>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</si>
  <si>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</si>
  <si>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</si>
  <si>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</si>
  <si>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</si>
  <si>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</si>
  <si>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Falta de tiempo para acceder a la formación  de alto interés, tales como: Sensibilizaciones, cursos, talleres,  capacitaciones, diplomados, entre otros</t>
  </si>
  <si>
    <t>Mesas de seguimiento administrativo con las entidades de seguridad social para el seguimiento de casos críticos de accidentes de trabajo y comunes y enfermedad laborales y comunes</t>
  </si>
  <si>
    <t xml:space="preserve">Demora en los cierres de los planes de acción resultantes de hallazgos de las inspecciones de seguridad y salud en el trabajo </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</si>
  <si>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</si>
  <si>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</si>
  <si>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</si>
  <si>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</si>
  <si>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</si>
  <si>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</si>
  <si>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</si>
  <si>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</si>
  <si>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</si>
  <si>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</si>
  <si>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</si>
  <si>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</si>
  <si>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</si>
  <si>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</si>
  <si>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</si>
  <si>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Documentos estandarizados para la implementación del SG-SST a nivel nacional como: Manuales, Programas, Procedimientos, Instructivos y formatos con la aprobación del SIGCMA, publicados en la pagina web de la Rama Judicial con acceso a todas las partes interesadas.</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</si>
  <si>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</si>
  <si>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</si>
  <si>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</si>
  <si>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</si>
  <si>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</si>
  <si>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Cumplimiento del plan de infraestructura de la Rama Judicial</t>
  </si>
  <si>
    <t xml:space="preserve">Falta de modernización y mantenimiento del mobiliario que impactan las condiciones de salud de los servidores judiciales </t>
  </si>
  <si>
    <t>Seguimiento al cierre de los hallazgos presentados en las inspecciones integrales de seguridad realizadas a cada una de las sedes.</t>
  </si>
  <si>
    <t>Elementos de trabajo (papel, equipos, herramientas)</t>
  </si>
  <si>
    <t>Falta de modernización y mantenimiento del mobiliario con que cuenta la Rama Judicial</t>
  </si>
  <si>
    <t>Uso adecuado de los elementos de trabajo</t>
  </si>
  <si>
    <t xml:space="preserve">Equipos y elementos de trabajo desactualizados y/o insuficientes </t>
  </si>
  <si>
    <t xml:space="preserve">Asignación de elementos de protección personal por tipo de actividades </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</si>
  <si>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</si>
  <si>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</si>
  <si>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</si>
  <si>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</si>
  <si>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Fortalecimiento de la página web institucional y mecanismos de comunicación</t>
  </si>
  <si>
    <t>Reconocimiento de la imagen corporativa y los logos en los cuales se encuentra certificada la Rama Judicial</t>
  </si>
  <si>
    <t>Uso adecuado del micrositio asignado al Consejo Seccional de la Judicatura</t>
  </si>
  <si>
    <t xml:space="preserve">Uso de correos electrónicos para socialización de información de seguridad y salud en el trabajo </t>
  </si>
  <si>
    <t xml:space="preserve">Uso del aplicativo SIGOBIUS para socialización de documentos internos y externos en seguridad y salud en el trabajo </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</si>
  <si>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</si>
  <si>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</si>
  <si>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</si>
  <si>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</si>
  <si>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</si>
  <si>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</si>
  <si>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Baja implementación en sistemas ahorradores de agua  y energía en sedes judiciales y administrativas</t>
  </si>
  <si>
    <t>Participar la certificación de Sellos SAFE &amp; HEALTHY en ambiental</t>
  </si>
  <si>
    <t>Falta en la separación adecuada de residuos en la fuente </t>
  </si>
  <si>
    <t>Formación de Auditores en la Norma NTC ISO 14001:2015 y en la Norma Técnica de la Rama Judicial NTC 6256 :2018</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</si>
  <si>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</si>
  <si>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</si>
  <si>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</si>
  <si>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</si>
  <si>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</si>
  <si>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</si>
  <si>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</si>
  <si>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</si>
  <si>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</si>
  <si>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</si>
  <si>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</si>
  <si>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</si>
  <si>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</si>
  <si>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</si>
  <si>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</si>
  <si>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</si>
  <si>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</si>
  <si>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y otros requisitos aplicables al SG-SST</t>
  </si>
  <si>
    <t>1,2,12</t>
  </si>
  <si>
    <t>Matriz de riesgos</t>
  </si>
  <si>
    <t>2. Planear, gestionar y ejecutar actividades en pro de la seguridad y salud en el trabajo de la población judicial de acuerdo al presupuesto asignado</t>
  </si>
  <si>
    <t>3,4,5</t>
  </si>
  <si>
    <t>4,5,18</t>
  </si>
  <si>
    <t xml:space="preserve">Plan de acción </t>
  </si>
  <si>
    <t>3. Fortalecer la identificación de peligros, evaluación y valoración de riesgos, amenazas, análisis de vulnerabilidad, acciones para la prevención, mitigación, atención y respuesta ante las emergencias</t>
  </si>
  <si>
    <t>6,7,8,13,14</t>
  </si>
  <si>
    <t>11,16,17,18,20,21,22</t>
  </si>
  <si>
    <t>2,3,15,16,17</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</si>
  <si>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</si>
  <si>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t>
  </si>
  <si>
    <t>1,2,3,4,5</t>
  </si>
  <si>
    <t>2,34,5,13</t>
  </si>
  <si>
    <t>Matriz de oportunidades</t>
  </si>
  <si>
    <t>5. Promover y motivar a los servidores judiciales, judicantes, practicantes y contratistas para participar en las actividades de seguridad y salud en el trabajo</t>
  </si>
  <si>
    <t>6,7,8,9</t>
  </si>
  <si>
    <t>4,5,6,7,9,10</t>
  </si>
  <si>
    <t>Plan de acción
Matriz de oportunidades</t>
  </si>
  <si>
    <t>6. Implementar mecanismos para el seguimiento y la retroalimentación de las partes interesadas</t>
  </si>
  <si>
    <t>2,1,19</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</si>
  <si>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</si>
  <si>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</si>
  <si>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</si>
  <si>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</si>
  <si>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12,13,14</t>
  </si>
  <si>
    <t>13,18,19,20,21,24,27</t>
  </si>
  <si>
    <t>10. Mantener, actualizar y documentar el  Sistema de Gestion de Seguridad y Salud en el Trabajo, así como participar en las reuniones según programación por parte el SIGCMA para la respectiva presentación y aprobación de los documentos.</t>
  </si>
  <si>
    <t>1,2,3</t>
  </si>
  <si>
    <t>1,2,3,4,8,11,12,14,22,23,25,26</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</si>
  <si>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</si>
  <si>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</si>
  <si>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</si>
  <si>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</si>
  <si>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</si>
  <si>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</si>
  <si>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</si>
  <si>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</si>
  <si>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</si>
  <si>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</si>
  <si>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</si>
  <si>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</si>
  <si>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</si>
  <si>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</si>
  <si>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</si>
  <si>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</si>
  <si>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</si>
  <si>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</si>
  <si>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</si>
  <si>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</si>
  <si>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</si>
  <si>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</si>
  <si>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</si>
  <si>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</si>
  <si>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</si>
  <si>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</si>
  <si>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</si>
  <si>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</si>
  <si>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</si>
  <si>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</si>
  <si>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</si>
  <si>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</si>
  <si>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</si>
  <si>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</si>
  <si>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</si>
  <si>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</si>
  <si>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</si>
  <si>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</si>
  <si>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</si>
  <si>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</si>
  <si>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</si>
  <si>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</si>
  <si>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</si>
  <si>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</si>
  <si>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</si>
  <si>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</si>
  <si>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</si>
  <si>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</si>
  <si>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</si>
  <si>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</si>
  <si>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</si>
  <si>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</si>
  <si>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</si>
  <si>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</si>
  <si>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</si>
  <si>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</si>
  <si>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</si>
  <si>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</si>
  <si>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</si>
  <si>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</si>
  <si>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</si>
  <si>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</si>
  <si>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</si>
  <si>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</si>
  <si>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</si>
  <si>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</si>
  <si>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</si>
  <si>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</si>
  <si>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</si>
  <si>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</si>
  <si>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</si>
  <si>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</si>
  <si>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</si>
  <si>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</si>
  <si>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</si>
  <si>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</si>
  <si>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</si>
  <si>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</si>
  <si>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</si>
  <si>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</si>
  <si>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</si>
  <si>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</si>
  <si>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</si>
  <si>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</si>
  <si>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</si>
  <si>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</si>
  <si>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</si>
  <si>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</si>
  <si>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</si>
  <si>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</si>
  <si>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</si>
  <si>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</si>
  <si>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</si>
  <si>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</si>
  <si>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</si>
  <si>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</si>
  <si>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</si>
  <si>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</si>
  <si>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SGSST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</si>
  <si>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</si>
  <si>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</si>
  <si>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</si>
  <si>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</si>
  <si>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</si>
  <si>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seccional, despachos a nivel departamental </t>
  </si>
  <si>
    <t>3. Falta de competencias del personal contratado.</t>
  </si>
  <si>
    <t>Incumplimiento de las metas establecidas</t>
  </si>
  <si>
    <t>Incumplimiento del 20% de los indicadores del proceso</t>
  </si>
  <si>
    <t>4.Cambios repentinos en la normatividad.</t>
  </si>
  <si>
    <t>Incumplimiento Plan Trabajo de SG-SST</t>
  </si>
  <si>
    <t>Posibilidad de incumplimiento de las metas establecidas por omisión en la ejecución de actividades del plan anual de SST.</t>
  </si>
  <si>
    <t>1. Falta de recursos técnicos y financieros para la implementación del SG-SST.</t>
  </si>
  <si>
    <t>Afectación al presupuesto en un valor &lt;0,5% y ≥1%.</t>
  </si>
  <si>
    <t>2. Falta de seguimiento y control a la ejecución del plan anual SST.</t>
  </si>
  <si>
    <t>3. Perfil inadecuado para el cargo o alta rotación de servidores judiciales con rol y responsabilidades del SG-SST.</t>
  </si>
  <si>
    <t>4. Baja participación e interés de los grupos de  apoyo del SG-SST.</t>
  </si>
  <si>
    <t>5. Baja participación e interés de los Servidores Judiciales en las actividades del SGSST</t>
  </si>
  <si>
    <t>6. Servidores Judiciales en teletrabajo</t>
  </si>
  <si>
    <t>7. Falta de apoyo de los nominadores para otorgar permisos y comisiones para la asistencia a las actividades del SGSST</t>
  </si>
  <si>
    <t xml:space="preserve">Aumento de Accidentes de trabajo y enfermedades laborales o salud pública </t>
  </si>
  <si>
    <t xml:space="preserve">Violencia social generalizada en el país que puede presentar  accidentes de trabajo leves, graves y mortales y afectaciones a la infraestructura
</t>
  </si>
  <si>
    <t xml:space="preserve">1.  Ocurrencia de accidentes  y enfermedades laborales por causa u ocacion del trabajo 
</t>
  </si>
  <si>
    <t>Afectación al presupuesto en un valor ≥0,5%.</t>
  </si>
  <si>
    <t>Afectación a la salud de la población judicial y ambiental de la entidad  debido a la falta de control de los riesgos laborales.</t>
  </si>
  <si>
    <t xml:space="preserve">De un área del nivel central, seccional o despacho judicial </t>
  </si>
  <si>
    <t>Afectación a la salud de la población judicial y ambiental de la entidad  debido al contagio  por virus y/o pandemias.</t>
  </si>
  <si>
    <t xml:space="preserve">1. Contagio de enfermedades en los espacios de trabajo </t>
  </si>
  <si>
    <t>Interrupción o afectación en la prestación del servicio judicial</t>
  </si>
  <si>
    <t xml:space="preserve">Entre e 193 a 240 horas  habiles al año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</si>
  <si>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</si>
  <si>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</si>
  <si>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</si>
  <si>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</si>
  <si>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</si>
  <si>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</si>
  <si>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</si>
  <si>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</si>
  <si>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</si>
  <si>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</si>
  <si>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</si>
  <si>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</si>
  <si>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</si>
  <si>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</si>
  <si>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</si>
  <si>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</si>
  <si>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</si>
  <si>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</si>
  <si>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</si>
  <si>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 xml:space="preserve">De la entidad y sector justicia a nivel nacional </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</si>
  <si>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</si>
  <si>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</si>
  <si>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</si>
  <si>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</si>
  <si>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</si>
  <si>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</si>
  <si>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</si>
  <si>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</si>
  <si>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</si>
  <si>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</si>
  <si>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</si>
  <si>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</si>
  <si>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</si>
  <si>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</si>
  <si>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</si>
  <si>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</si>
  <si>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</si>
  <si>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</si>
  <si>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</si>
  <si>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</si>
  <si>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</si>
  <si>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 El  responsable del SG-SST  mensualmente identifica y actualiza la matriz de requisitos legales si aplica  conforme en los lineamientos del P-SST-02. Procedimiento de identificación y evaluación de requisitos legales en SG-SST, el responsable de la ejecución en la seccional  evalúa los requisitos legales establecidos en la Matriz  y su  aplicación  por parte de la Seccional , asi como su implementación.</t>
  </si>
  <si>
    <t>SI</t>
  </si>
  <si>
    <t>Aseguradora: Administradora de Riesgos Laborales (ARL)
Pólizas de calidad y cumplimiento</t>
  </si>
  <si>
    <t>El responsable de la ejeción del SGSST de la seccional durante todo el año busca crear alianzas estrategicas con EPS, IPS, ARL, Bancos, asesores y emprendimientos para obtener beneficios o recursos que apoyen la ejecución del SGSST para que la  deficiencia de recursos no sea impedimento para la realización de actividades y llegar a las metas propuestas</t>
  </si>
  <si>
    <t>NO</t>
  </si>
  <si>
    <t>Acciones de respuesta ante noticias que afectan la imagen de la entidad</t>
  </si>
  <si>
    <t>El coordinador de talento humano de la seccional, dara aplicación al procedimiento P-AGH-11: Procedimiento para vinculación, permanencia y retiro de servidores judiciales y verifica la hoja de vida del aspirante al cargo frente al perfil del cargo para contratar a la persona mas idonea, garantizando asi que tendra las competencias para la ejecucion del cargo.</t>
  </si>
  <si>
    <t xml:space="preserve">Análisis de indicadores y acciones de mejoramiento </t>
  </si>
  <si>
    <t>El responsable de la ejecución del SGSST en la seccional mensualmente debe diligenciar el formato F-ASST-93  con la ejecución del plan de trabajo y remitirlo a nivel central, basado en ello se realiza reunión de seguimiento con el equipo de SST y se toman las medidas necesarias para el correcto avence del plan y cumplimiento de objetivos, con el fin de evitar la ejecución completa del plan de trabajo</t>
  </si>
  <si>
    <t>El coordinador del SGSST y su equipo de trabajo, mensualmente en las reuniones del COPASST realiza un informe sobre las actividades que esta realizando dentro del plan de trabajo del SGSST, con el fin que los miembros del comite apoyen estas actividades, si se requiere el apoyo particular con una en esa reunión se coordina el apoyo, con el COPASST y con la brigada se tienen grupos de whatsapp y al  comite de convivencia se le informa mediante correos electronicos. A todos los grupos de apoyo se les  realiza sensibilización sobre el rol a desempeñar y responsabilidades y capacitaciones para fortalecer competencias y habilidades con el fin de motivar su participación en las actividades del SGSST</t>
  </si>
  <si>
    <t>El responsable del SGSST en conjunto con el consejo seccional y la dirección han emitidos varias circulares y acuerdos recordando la responsabilidad de la participación de los servidores judiciales en las actividades del SGSST, con el proposito de garantizar la participación de los servidores en las mismas, igualmente ha diseñado para el plan de trabajo actividades ludicas mas que teoricas, fuera de las sedes judiciales y garantizando espacios de bienestar para motivar la participación de los funcionarios y empleados y disminuir asi la baja cobertura en los diferentes programas, asi mismo se diseñaron y ejecutan los encuentros de bienestar y seguridad y salud en el trabajo con cierre de los despachos judiciales con el apoyo del consejo seccional y los tribunales.</t>
  </si>
  <si>
    <t>El responsable de la ejecución del SGSST en la seccional, cada que se va a realizar una actividad en los despachos judiciales confirma la disponibilidad de los servidores en las sedes, coordina con ellos la realización de la actividad y cuando son masivas se informa al despacho para que el nominador o responsable del despacho convoque a los servidores judiciales. asi mismo se realizan actividades virtuales con el fin de abarcar a los servidores en teletrabajo, con el fin de evitar la baja cobertura por los funcionarios y empleados que se encuentran en teletrabajo.</t>
  </si>
  <si>
    <t>El responsable del SGSST con el apoyo de los profesionales de la ARL en cumplimiento con el P-SST-03 procedimiento: Identificación de peligros, evaluación y valoración
de riesgos, realizan la identificación de peligros y riesgos asociados a cada sede judicial, en el formato  F-SST-01. Matriz de Identificación de Peligros, Evaluación y Valoración de
riesgos, de acuerdo a  lo anterior se ejecuta el plan de trabajo que esta basado en dicha identificación e incluye  actividades de sensibilización, capacitación, talleres, encuentros que buscan brindar herramientas para disminuir los accidentes y las enfermedades laborales, igualmente se realizan de acuerdo con la normatividad vigente las  investigaciones de accidentes y enfermedades laborales y seguimiento a casos criticos, con el fin de disminuir y evitar la ocurrencia de eventos similares.</t>
  </si>
  <si>
    <t>Aseguradora: Administradora de Riesgos Laborales (ARL)
Aseguradora de riesgos 
Pólizas de calidad y cumplimiento</t>
  </si>
  <si>
    <t>seguimiento a casos con incapacidades prolongadas</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</si>
  <si>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</si>
  <si>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</si>
  <si>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</si>
  <si>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</si>
  <si>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</si>
  <si>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</si>
  <si>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</si>
  <si>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</si>
  <si>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</si>
  <si>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</si>
  <si>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</si>
  <si>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</si>
  <si>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</si>
  <si>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</si>
  <si>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</si>
  <si>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</si>
  <si>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</si>
  <si>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</si>
  <si>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</si>
  <si>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</si>
  <si>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</si>
  <si>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</si>
  <si>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</si>
  <si>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</si>
  <si>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</si>
  <si>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</si>
  <si>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</si>
  <si>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</si>
  <si>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</si>
  <si>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</si>
  <si>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</si>
  <si>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</si>
  <si>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</si>
  <si>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</si>
  <si>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</si>
  <si>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</si>
  <si>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</si>
  <si>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</si>
  <si>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</si>
  <si>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</si>
  <si>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</si>
  <si>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</si>
  <si>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</si>
  <si>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</si>
  <si>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</si>
  <si>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</si>
  <si>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</si>
  <si>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</si>
  <si>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</si>
  <si>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</si>
  <si>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</si>
  <si>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</si>
  <si>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</si>
  <si>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</si>
  <si>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</si>
  <si>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</si>
  <si>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</si>
  <si>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</si>
  <si>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</si>
  <si>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</si>
  <si>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</si>
  <si>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</si>
  <si>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</si>
  <si>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</si>
  <si>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</si>
  <si>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</si>
  <si>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</si>
  <si>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</si>
  <si>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</si>
  <si>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</si>
  <si>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</si>
  <si>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</si>
  <si>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</si>
  <si>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</si>
  <si>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</si>
  <si>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</si>
  <si>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</si>
  <si>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</si>
  <si>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</si>
  <si>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</si>
  <si>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</si>
  <si>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</si>
  <si>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</si>
  <si>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</si>
  <si>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</si>
  <si>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</si>
  <si>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</si>
  <si>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</si>
  <si>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</si>
  <si>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</si>
  <si>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</si>
  <si>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</si>
  <si>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</si>
  <si>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</si>
  <si>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</si>
  <si>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</si>
  <si>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</si>
  <si>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</si>
  <si>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</si>
  <si>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</si>
  <si>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</si>
  <si>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</si>
  <si>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</si>
  <si>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</si>
  <si>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</si>
  <si>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</si>
  <si>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</si>
  <si>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</si>
  <si>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</si>
  <si>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</si>
  <si>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</si>
  <si>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</si>
  <si>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</si>
  <si>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</si>
  <si>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</si>
  <si>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</si>
  <si>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</si>
  <si>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</si>
  <si>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</si>
  <si>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</si>
  <si>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</si>
  <si>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</si>
  <si>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</si>
  <si>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</si>
  <si>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</si>
  <si>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</si>
  <si>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01/01/2024</t>
  </si>
  <si>
    <t>FIN 
30/03/2024</t>
  </si>
  <si>
    <t>x</t>
  </si>
  <si>
    <t>No se materializo</t>
  </si>
  <si>
    <t xml:space="preserve"> INICIO
01/04/2024</t>
  </si>
  <si>
    <t>FIN 
30/06/2024</t>
  </si>
  <si>
    <t>X</t>
  </si>
  <si>
    <t xml:space="preserve"> INICIO
01/07/2024</t>
  </si>
  <si>
    <t>FIN 
30/09/2024</t>
  </si>
  <si>
    <t>FIN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</si>
</sst>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00"/>
        <bgColor indexed="64"/>
      </patternFill>
    </fill>
  </fills>
  <borders count="10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dotted">
        <color rgb="FF4DC0E3"/>
      </left>
      <right style="dotted">
        <color rgb="FF4DC0E3"/>
      </right>
      <top style="dotted">
        <color rgb="FF4DC0E3"/>
      </top>
      <bottom style="thin">
        <color indexed="64"/>
      </bottom>
      <diagonal/>
    </border>
    <border>
      <left style="dotted">
        <color rgb="FF4DC0E3"/>
      </left>
      <right style="dotted">
        <color rgb="FF4DC0E3"/>
      </right>
      <top/>
      <bottom style="thin">
        <color indexed="64"/>
      </bottom>
      <diagonal/>
    </border>
    <border>
      <left style="thin">
        <color indexed="64"/>
      </left>
      <right style="thin">
        <color indexed="64"/>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6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4"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6" xfId="0" applyFont="1" applyFill="1" applyBorder="1" applyAlignment="1">
      <alignment horizontal="center" vertical="center" textRotation="90" wrapText="1"/>
    </xf>
    <xf numFmtId="0" fontId="3" fillId="4" borderId="57"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8" xfId="0" applyFont="1" applyFill="1" applyBorder="1" applyAlignment="1">
      <alignment horizontal="center" vertical="center" wrapText="1"/>
    </xf>
    <xf numFmtId="0" fontId="3" fillId="3" borderId="46"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4" xfId="0" applyFill="1" applyBorder="1"/>
    <xf numFmtId="0" fontId="0" fillId="3" borderId="66" xfId="0" applyFill="1" applyBorder="1"/>
    <xf numFmtId="0" fontId="0" fillId="3" borderId="67" xfId="0" applyFill="1" applyBorder="1"/>
    <xf numFmtId="0" fontId="0" fillId="3" borderId="7" xfId="0" applyFill="1" applyBorder="1"/>
    <xf numFmtId="0" fontId="0" fillId="3" borderId="8" xfId="0" applyFill="1" applyBorder="1"/>
    <xf numFmtId="0" fontId="15" fillId="14" borderId="63"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5" xfId="0" applyFont="1" applyBorder="1" applyAlignment="1">
      <alignment horizontal="center" vertical="center" wrapText="1"/>
    </xf>
    <xf numFmtId="0" fontId="43"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3" xfId="0" applyFont="1" applyFill="1" applyBorder="1" applyAlignment="1">
      <alignment horizontal="center" vertical="center" wrapText="1"/>
    </xf>
    <xf numFmtId="0" fontId="3" fillId="4" borderId="50" xfId="0" applyFont="1" applyFill="1" applyBorder="1" applyAlignment="1">
      <alignment horizontal="center" vertical="center"/>
    </xf>
    <xf numFmtId="0" fontId="42" fillId="3" borderId="7" xfId="1" applyFont="1" applyFill="1" applyBorder="1" applyAlignment="1">
      <alignment horizontal="left" vertical="center" wrapText="1"/>
    </xf>
    <xf numFmtId="0" fontId="45" fillId="3" borderId="0" xfId="0" applyFont="1" applyFill="1" applyAlignment="1">
      <alignment horizontal="center" vertical="center" wrapText="1"/>
    </xf>
    <xf numFmtId="0" fontId="45"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1"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2"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3"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7" fillId="0" borderId="0" xfId="0" applyFont="1"/>
    <xf numFmtId="0" fontId="50"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6"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7" fillId="0" borderId="0" xfId="0" applyFont="1" applyAlignment="1">
      <alignment horizontal="left"/>
    </xf>
    <xf numFmtId="0" fontId="46"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5"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6"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7" fillId="3" borderId="7" xfId="0" applyFont="1" applyFill="1" applyBorder="1"/>
    <xf numFmtId="0" fontId="47" fillId="3" borderId="85"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7" fillId="3" borderId="66" xfId="0" applyFont="1" applyFill="1" applyBorder="1"/>
    <xf numFmtId="0" fontId="47" fillId="3" borderId="66" xfId="0" applyFont="1" applyFill="1" applyBorder="1" applyAlignment="1">
      <alignment horizontal="center" vertical="center"/>
    </xf>
    <xf numFmtId="0" fontId="57" fillId="3" borderId="0" xfId="1" quotePrefix="1" applyFont="1" applyFill="1" applyAlignment="1">
      <alignment horizontal="center" vertical="center" wrapText="1"/>
    </xf>
    <xf numFmtId="0" fontId="45" fillId="3" borderId="0" xfId="1" quotePrefix="1" applyFont="1" applyFill="1" applyAlignment="1">
      <alignment horizontal="center" vertical="center" wrapText="1"/>
    </xf>
    <xf numFmtId="0" fontId="45" fillId="3" borderId="0" xfId="1" quotePrefix="1" applyFont="1" applyFill="1" applyAlignment="1">
      <alignment horizontal="left" vertical="top" wrapText="1"/>
    </xf>
    <xf numFmtId="0" fontId="45"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1"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7" xfId="0" applyFont="1" applyFill="1" applyBorder="1" applyAlignment="1">
      <alignment horizontal="center" vertical="center"/>
    </xf>
    <xf numFmtId="0" fontId="59" fillId="0" borderId="94" xfId="0" applyFont="1" applyBorder="1" applyAlignment="1">
      <alignment horizontal="center" vertical="center" wrapText="1"/>
    </xf>
    <xf numFmtId="0" fontId="59" fillId="0" borderId="67" xfId="0" applyFont="1" applyBorder="1" applyAlignment="1">
      <alignment horizontal="center" vertical="center" wrapText="1"/>
    </xf>
    <xf numFmtId="0" fontId="60" fillId="0" borderId="65" xfId="0" applyFont="1" applyBorder="1" applyAlignment="1">
      <alignment horizontal="center" vertical="center" wrapText="1"/>
    </xf>
    <xf numFmtId="0" fontId="60" fillId="0" borderId="16" xfId="0" applyFont="1" applyBorder="1" applyAlignment="1">
      <alignment horizontal="center" vertical="center" wrapText="1"/>
    </xf>
    <xf numFmtId="0" fontId="59" fillId="0" borderId="95" xfId="0" applyFont="1" applyBorder="1" applyAlignment="1">
      <alignment horizontal="center" vertical="center" wrapText="1"/>
    </xf>
    <xf numFmtId="0" fontId="59" fillId="0" borderId="8" xfId="0" applyFont="1" applyBorder="1" applyAlignment="1">
      <alignment horizontal="center" vertical="center" wrapText="1"/>
    </xf>
    <xf numFmtId="14" fontId="60" fillId="0" borderId="16" xfId="0" applyNumberFormat="1" applyFont="1" applyBorder="1" applyAlignment="1">
      <alignment horizontal="center"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6" xfId="0" applyFont="1" applyFill="1" applyBorder="1" applyAlignment="1" applyProtection="1">
      <alignment horizontal="left" vertical="center" wrapText="1"/>
      <protection locked="0"/>
    </xf>
    <xf numFmtId="0" fontId="63" fillId="19" borderId="96" xfId="0" applyFont="1" applyFill="1" applyBorder="1" applyAlignment="1" applyProtection="1">
      <alignment horizontal="center" vertical="center"/>
      <protection locked="0"/>
    </xf>
    <xf numFmtId="0" fontId="64" fillId="5" borderId="96"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9" xfId="0" applyFont="1" applyFill="1" applyBorder="1" applyAlignment="1">
      <alignment horizontal="center" vertical="center" wrapText="1" readingOrder="1"/>
    </xf>
    <xf numFmtId="0" fontId="67" fillId="3" borderId="99" xfId="0" applyFont="1" applyFill="1" applyBorder="1" applyAlignment="1">
      <alignment horizontal="center" vertical="center" wrapText="1" readingOrder="1"/>
    </xf>
    <xf numFmtId="0" fontId="67" fillId="3" borderId="99" xfId="0" applyFont="1" applyFill="1" applyBorder="1" applyAlignment="1">
      <alignment horizontal="left" vertical="center" wrapText="1"/>
    </xf>
    <xf numFmtId="0" fontId="67" fillId="3" borderId="99" xfId="0" applyFont="1" applyFill="1" applyBorder="1" applyAlignment="1">
      <alignment horizontal="center" vertical="center" wrapText="1"/>
    </xf>
    <xf numFmtId="0" fontId="61" fillId="3" borderId="0" xfId="0" applyFont="1" applyFill="1"/>
    <xf numFmtId="0" fontId="67" fillId="0" borderId="99" xfId="0" applyFont="1" applyBorder="1" applyAlignment="1">
      <alignment horizontal="center" vertical="center" wrapText="1" readingOrder="1"/>
    </xf>
    <xf numFmtId="0" fontId="67" fillId="0" borderId="99" xfId="0" applyFont="1" applyBorder="1" applyAlignment="1">
      <alignment horizontal="left" vertical="center" wrapText="1"/>
    </xf>
    <xf numFmtId="0" fontId="67" fillId="21" borderId="99" xfId="0" applyFont="1" applyFill="1" applyBorder="1" applyAlignment="1">
      <alignment horizontal="left" vertical="center" wrapText="1"/>
    </xf>
    <xf numFmtId="0" fontId="64" fillId="0" borderId="0" xfId="0" applyFont="1" applyAlignment="1">
      <alignment vertical="center" wrapText="1"/>
    </xf>
    <xf numFmtId="0" fontId="67" fillId="3" borderId="99" xfId="0" applyFont="1" applyFill="1" applyBorder="1" applyAlignment="1">
      <alignment horizontal="left" vertical="center" wrapText="1" readingOrder="1"/>
    </xf>
    <xf numFmtId="0" fontId="63" fillId="0" borderId="0" xfId="0" applyFont="1"/>
    <xf numFmtId="0" fontId="67" fillId="3" borderId="99" xfId="0" applyFont="1" applyFill="1" applyBorder="1" applyAlignment="1">
      <alignment horizontal="left" vertical="center"/>
    </xf>
    <xf numFmtId="0" fontId="67" fillId="3" borderId="99" xfId="0" applyFont="1" applyFill="1" applyBorder="1" applyAlignment="1">
      <alignment vertical="center" wrapText="1"/>
    </xf>
    <xf numFmtId="0" fontId="67" fillId="3" borderId="99" xfId="0" applyFont="1" applyFill="1" applyBorder="1" applyAlignment="1">
      <alignment vertical="center" wrapText="1" readingOrder="1"/>
    </xf>
    <xf numFmtId="0" fontId="67" fillId="3" borderId="99" xfId="0" applyFont="1" applyFill="1" applyBorder="1" applyAlignment="1">
      <alignment vertical="center"/>
    </xf>
    <xf numFmtId="0" fontId="67" fillId="3" borderId="100" xfId="0" applyFont="1" applyFill="1" applyBorder="1" applyAlignment="1">
      <alignment horizontal="left" vertical="center" wrapText="1"/>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6" xfId="0" applyFont="1" applyFill="1" applyBorder="1" applyAlignment="1">
      <alignment horizontal="center" vertical="center"/>
    </xf>
    <xf numFmtId="0" fontId="72" fillId="5" borderId="96" xfId="0" applyFont="1" applyFill="1" applyBorder="1" applyAlignment="1">
      <alignment horizontal="center" vertical="center"/>
    </xf>
    <xf numFmtId="0" fontId="72" fillId="5" borderId="96" xfId="0" applyFont="1" applyFill="1" applyBorder="1" applyAlignment="1">
      <alignment vertical="center" wrapText="1"/>
    </xf>
    <xf numFmtId="0" fontId="72" fillId="3" borderId="96" xfId="0" applyFont="1" applyFill="1" applyBorder="1" applyAlignment="1">
      <alignment horizontal="left" vertical="top" wrapText="1"/>
    </xf>
    <xf numFmtId="0" fontId="73" fillId="3" borderId="96" xfId="0" applyFont="1" applyFill="1" applyBorder="1" applyAlignment="1">
      <alignment horizontal="center" vertical="center" wrapText="1"/>
    </xf>
    <xf numFmtId="0" fontId="74" fillId="3" borderId="96" xfId="0" applyFont="1" applyFill="1" applyBorder="1" applyAlignment="1">
      <alignment horizontal="center" vertical="center" wrapText="1"/>
    </xf>
    <xf numFmtId="0" fontId="74" fillId="3" borderId="96" xfId="0" applyFont="1" applyFill="1" applyBorder="1" applyAlignment="1">
      <alignment horizontal="left" vertical="center"/>
    </xf>
    <xf numFmtId="0" fontId="73" fillId="3" borderId="96" xfId="0" applyFont="1" applyFill="1" applyBorder="1" applyAlignment="1">
      <alignment horizontal="center" vertical="center"/>
    </xf>
    <xf numFmtId="0" fontId="74" fillId="3" borderId="96" xfId="0" applyFont="1" applyFill="1" applyBorder="1" applyAlignment="1">
      <alignment horizontal="center" vertical="center"/>
    </xf>
    <xf numFmtId="0" fontId="72" fillId="3" borderId="96" xfId="0" applyFont="1" applyFill="1" applyBorder="1" applyAlignment="1">
      <alignment horizontal="left" vertical="center" wrapText="1"/>
    </xf>
    <xf numFmtId="0" fontId="74" fillId="0" borderId="96"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5" fillId="3" borderId="30" xfId="0" applyFont="1" applyFill="1" applyBorder="1" applyAlignment="1">
      <alignment horizontal="center" vertical="center"/>
    </xf>
    <xf numFmtId="0" fontId="75"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3" xfId="0" applyFont="1" applyFill="1" applyBorder="1" applyAlignment="1">
      <alignment vertical="center"/>
    </xf>
    <xf numFmtId="0" fontId="5" fillId="3" borderId="10" xfId="0" applyFont="1" applyFill="1" applyBorder="1" applyAlignment="1">
      <alignment vertical="center"/>
    </xf>
    <xf numFmtId="0" fontId="0" fillId="3" borderId="103" xfId="0" applyFill="1" applyBorder="1"/>
    <xf numFmtId="0" fontId="35" fillId="6" borderId="64" xfId="0" applyFont="1" applyFill="1" applyBorder="1" applyAlignment="1">
      <alignment horizontal="center" vertical="center" wrapText="1" readingOrder="1"/>
    </xf>
    <xf numFmtId="0" fontId="35" fillId="6" borderId="66" xfId="0" applyFont="1" applyFill="1" applyBorder="1" applyAlignment="1">
      <alignment horizontal="center" vertical="center" wrapText="1" readingOrder="1"/>
    </xf>
    <xf numFmtId="0" fontId="35" fillId="6" borderId="67" xfId="0" applyFont="1" applyFill="1" applyBorder="1" applyAlignment="1">
      <alignment horizontal="center" vertical="center" wrapText="1" readingOrder="1"/>
    </xf>
    <xf numFmtId="0" fontId="76"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4" xfId="0" applyFont="1" applyFill="1" applyBorder="1" applyAlignment="1">
      <alignment horizontal="center" vertical="center" wrapText="1" readingOrder="1"/>
    </xf>
    <xf numFmtId="0" fontId="36" fillId="8" borderId="105" xfId="0" applyFont="1" applyFill="1" applyBorder="1" applyAlignment="1">
      <alignment horizontal="center" vertical="center" wrapText="1" readingOrder="1"/>
    </xf>
    <xf numFmtId="0" fontId="36" fillId="9" borderId="105" xfId="0" applyFont="1" applyFill="1" applyBorder="1" applyAlignment="1">
      <alignment horizontal="center" vertical="center" wrapText="1" readingOrder="1"/>
    </xf>
    <xf numFmtId="0" fontId="36" fillId="10" borderId="105" xfId="0" applyFont="1" applyFill="1" applyBorder="1" applyAlignment="1">
      <alignment horizontal="center" vertical="center" wrapText="1" readingOrder="1"/>
    </xf>
    <xf numFmtId="0" fontId="37" fillId="11" borderId="105"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0" fillId="23" borderId="31" xfId="0" applyFill="1" applyBorder="1" applyAlignment="1">
      <alignment horizontal="justify" vertical="center" wrapText="1"/>
    </xf>
    <xf numFmtId="0" fontId="67" fillId="3" borderId="99" xfId="0" applyFont="1" applyFill="1" applyBorder="1" applyAlignment="1">
      <alignment horizontal="justify" vertical="center" wrapText="1"/>
    </xf>
    <xf numFmtId="0" fontId="67" fillId="3" borderId="99" xfId="0" applyFont="1" applyFill="1" applyBorder="1" applyAlignment="1">
      <alignment horizontal="justify" vertical="center" wrapText="1" readingOrder="1"/>
    </xf>
    <xf numFmtId="0" fontId="67" fillId="3" borderId="106" xfId="0" applyFont="1" applyFill="1" applyBorder="1" applyAlignment="1">
      <alignment horizontal="center" vertical="center" wrapText="1" readingOrder="1"/>
    </xf>
    <xf numFmtId="0" fontId="67" fillId="3" borderId="106" xfId="0" applyFont="1" applyFill="1" applyBorder="1" applyAlignment="1">
      <alignment horizontal="left" vertical="center" wrapText="1"/>
    </xf>
    <xf numFmtId="0" fontId="67" fillId="3" borderId="106" xfId="0" applyFont="1" applyFill="1" applyBorder="1" applyAlignment="1">
      <alignment horizontal="center" vertical="center" wrapText="1"/>
    </xf>
    <xf numFmtId="0" fontId="79" fillId="0" borderId="2" xfId="0" applyFont="1" applyBorder="1" applyAlignment="1">
      <alignment horizontal="center" vertical="center" wrapText="1"/>
    </xf>
    <xf numFmtId="0" fontId="74" fillId="0" borderId="96" xfId="0" applyFont="1" applyBorder="1" applyAlignment="1">
      <alignment horizontal="left" vertical="center" wrapText="1"/>
    </xf>
    <xf numFmtId="0" fontId="74" fillId="3" borderId="96" xfId="0" applyFont="1" applyFill="1" applyBorder="1" applyAlignment="1">
      <alignment horizontal="left" vertical="center" wrapText="1"/>
    </xf>
    <xf numFmtId="0" fontId="72" fillId="3" borderId="96" xfId="0" applyFont="1" applyFill="1" applyBorder="1" applyAlignment="1">
      <alignment vertical="top" wrapText="1"/>
    </xf>
    <xf numFmtId="0" fontId="11" fillId="0" borderId="2" xfId="0" applyFont="1" applyBorder="1" applyAlignment="1">
      <alignment horizontal="center" vertical="center" wrapText="1"/>
    </xf>
    <xf numFmtId="0" fontId="11" fillId="0" borderId="31" xfId="0" applyFont="1" applyBorder="1" applyAlignment="1">
      <alignment horizontal="center" vertical="center" wrapText="1"/>
    </xf>
    <xf numFmtId="0" fontId="0" fillId="0" borderId="28" xfId="0" applyBorder="1" applyAlignment="1">
      <alignment horizontal="left"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2" xfId="0" applyFont="1" applyFill="1" applyBorder="1"/>
    <xf numFmtId="0" fontId="10" fillId="0" borderId="2" xfId="0" applyFont="1" applyBorder="1"/>
    <xf numFmtId="0" fontId="0" fillId="3" borderId="2" xfId="0" applyFill="1" applyBorder="1" applyAlignment="1">
      <alignment horizontal="center" vertical="center" wrapText="1"/>
    </xf>
    <xf numFmtId="0" fontId="18" fillId="3" borderId="2" xfId="0" applyFont="1" applyFill="1" applyBorder="1" applyAlignment="1" applyProtection="1">
      <alignment horizontal="justify" vertical="center" wrapText="1"/>
      <protection locked="0"/>
    </xf>
    <xf numFmtId="0" fontId="0" fillId="3" borderId="31" xfId="0" applyFill="1" applyBorder="1" applyAlignment="1">
      <alignment horizontal="center" vertical="center" wrapText="1"/>
    </xf>
    <xf numFmtId="2" fontId="0" fillId="0" borderId="2" xfId="3" applyNumberFormat="1" applyFont="1" applyFill="1" applyBorder="1" applyAlignment="1">
      <alignment horizontal="justify" vertical="center" wrapText="1"/>
    </xf>
    <xf numFmtId="2" fontId="0" fillId="0" borderId="2" xfId="3" applyNumberFormat="1" applyFont="1" applyFill="1" applyBorder="1" applyAlignment="1">
      <alignment horizontal="left" vertical="center" wrapText="1"/>
    </xf>
    <xf numFmtId="0" fontId="18" fillId="3" borderId="24" xfId="0" applyFont="1" applyFill="1" applyBorder="1" applyAlignment="1">
      <alignment vertical="top" wrapText="1"/>
    </xf>
    <xf numFmtId="0" fontId="58" fillId="3" borderId="2" xfId="0" applyFont="1" applyFill="1" applyBorder="1" applyAlignment="1">
      <alignment wrapText="1"/>
    </xf>
    <xf numFmtId="0" fontId="0" fillId="3" borderId="2" xfId="0" applyFill="1" applyBorder="1" applyAlignment="1">
      <alignment horizontal="justify" vertical="center" wrapText="1"/>
    </xf>
    <xf numFmtId="0" fontId="18" fillId="3" borderId="31" xfId="0" applyFont="1" applyFill="1" applyBorder="1" applyAlignment="1" applyProtection="1">
      <alignment horizontal="justify" vertical="center" wrapText="1"/>
      <protection locked="0"/>
    </xf>
    <xf numFmtId="0" fontId="18" fillId="3" borderId="2" xfId="0" applyFont="1" applyFill="1" applyBorder="1" applyAlignment="1">
      <alignment vertical="top" wrapText="1"/>
    </xf>
    <xf numFmtId="0" fontId="58" fillId="3" borderId="19" xfId="0" applyFont="1" applyFill="1" applyBorder="1" applyAlignment="1">
      <alignment wrapText="1"/>
    </xf>
    <xf numFmtId="0" fontId="18" fillId="3" borderId="20" xfId="0" applyFont="1" applyFill="1" applyBorder="1" applyAlignment="1">
      <alignment vertical="top" wrapText="1"/>
    </xf>
    <xf numFmtId="164" fontId="50" fillId="15" borderId="0" xfId="0" applyNumberFormat="1"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50" fillId="15" borderId="0" xfId="0" applyFont="1" applyFill="1" applyAlignment="1" applyProtection="1">
      <alignment horizontal="center" vertical="center"/>
      <protection locked="0"/>
    </xf>
    <xf numFmtId="0" fontId="50" fillId="3" borderId="0" xfId="0" applyFont="1" applyFill="1" applyAlignment="1">
      <alignment horizontal="center"/>
    </xf>
    <xf numFmtId="0" fontId="47" fillId="3" borderId="64" xfId="0" applyFont="1" applyFill="1" applyBorder="1" applyAlignment="1">
      <alignment horizontal="left" vertical="top" wrapText="1"/>
    </xf>
    <xf numFmtId="0" fontId="47" fillId="3" borderId="66" xfId="0" applyFont="1" applyFill="1" applyBorder="1" applyAlignment="1">
      <alignment horizontal="left" vertical="top" wrapText="1"/>
    </xf>
    <xf numFmtId="0" fontId="47" fillId="3" borderId="67"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79" fillId="0" borderId="2" xfId="0" applyFont="1" applyBorder="1" applyAlignment="1">
      <alignment horizontal="center" vertical="center" wrapText="1"/>
    </xf>
    <xf numFmtId="0" fontId="79" fillId="0" borderId="2" xfId="0" applyFont="1" applyBorder="1" applyAlignment="1">
      <alignment horizontal="center" vertical="center"/>
    </xf>
    <xf numFmtId="0" fontId="65" fillId="0" borderId="99"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102" xfId="0" applyFont="1" applyBorder="1" applyAlignment="1">
      <alignment horizontal="center" vertical="center" wrapText="1" readingOrder="1"/>
    </xf>
    <xf numFmtId="0" fontId="65" fillId="0" borderId="107" xfId="0" applyFont="1" applyBorder="1" applyAlignment="1">
      <alignment horizontal="center" vertical="center" wrapText="1" readingOrder="1"/>
    </xf>
    <xf numFmtId="0" fontId="65" fillId="0" borderId="101" xfId="0" applyFont="1" applyBorder="1" applyAlignment="1">
      <alignment horizontal="center" vertical="center" wrapText="1" readingOrder="1"/>
    </xf>
    <xf numFmtId="0" fontId="66" fillId="19" borderId="99" xfId="0" applyFont="1" applyFill="1" applyBorder="1" applyAlignment="1">
      <alignment horizontal="center" vertical="center" wrapText="1" readingOrder="1"/>
    </xf>
    <xf numFmtId="0" fontId="62" fillId="0" borderId="0" xfId="0" applyFont="1" applyAlignment="1" applyProtection="1">
      <alignment horizontal="center" vertical="center" wrapText="1"/>
      <protection locked="0"/>
    </xf>
    <xf numFmtId="0" fontId="64" fillId="5" borderId="97" xfId="0" applyFont="1" applyFill="1" applyBorder="1" applyAlignment="1" applyProtection="1">
      <alignment horizontal="center" vertical="center" wrapText="1"/>
      <protection locked="0"/>
    </xf>
    <xf numFmtId="0" fontId="64" fillId="5" borderId="98"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protection locked="0"/>
    </xf>
    <xf numFmtId="0" fontId="63" fillId="5" borderId="96" xfId="0" applyFont="1" applyFill="1" applyBorder="1" applyAlignment="1" applyProtection="1">
      <alignment horizontal="center" vertical="center"/>
      <protection locked="0"/>
    </xf>
    <xf numFmtId="0" fontId="65" fillId="0" borderId="96" xfId="0" applyFont="1" applyBorder="1" applyAlignment="1" applyProtection="1">
      <alignment horizontal="center" vertical="center"/>
      <protection locked="0"/>
    </xf>
    <xf numFmtId="0" fontId="65" fillId="20" borderId="96" xfId="0" applyFont="1" applyFill="1" applyBorder="1" applyAlignment="1" applyProtection="1">
      <alignment horizontal="center" vertical="center"/>
      <protection locked="0"/>
    </xf>
    <xf numFmtId="0" fontId="61" fillId="5" borderId="96" xfId="0" applyFont="1" applyFill="1" applyBorder="1" applyAlignment="1" applyProtection="1">
      <alignment horizontal="center" vertical="center" wrapText="1"/>
      <protection locked="0"/>
    </xf>
    <xf numFmtId="0" fontId="61" fillId="5" borderId="96" xfId="0" applyFont="1" applyFill="1" applyBorder="1" applyAlignment="1" applyProtection="1">
      <alignment horizontal="center" vertical="center"/>
      <protection locked="0"/>
    </xf>
    <xf numFmtId="0" fontId="64" fillId="5" borderId="96" xfId="0" applyFont="1" applyFill="1" applyBorder="1" applyAlignment="1" applyProtection="1">
      <alignment horizontal="left" vertical="center" wrapText="1"/>
      <protection locked="0"/>
    </xf>
    <xf numFmtId="0" fontId="65" fillId="3" borderId="99" xfId="0" applyFont="1" applyFill="1" applyBorder="1" applyAlignment="1">
      <alignment horizontal="center" vertical="center" wrapText="1" readingOrder="1"/>
    </xf>
    <xf numFmtId="0" fontId="65" fillId="0" borderId="99" xfId="0" applyFont="1" applyBorder="1" applyAlignment="1">
      <alignment horizontal="left" vertical="center" wrapText="1" readingOrder="1"/>
    </xf>
    <xf numFmtId="0" fontId="71" fillId="19" borderId="96" xfId="0" applyFont="1" applyFill="1" applyBorder="1" applyAlignment="1">
      <alignment horizontal="center"/>
    </xf>
    <xf numFmtId="0" fontId="69" fillId="0" borderId="0" xfId="0" applyFont="1" applyAlignment="1">
      <alignment horizontal="center" vertical="center" wrapText="1"/>
    </xf>
    <xf numFmtId="0" fontId="72" fillId="20" borderId="96" xfId="0" applyFont="1" applyFill="1" applyBorder="1" applyAlignment="1">
      <alignment horizontal="center" vertical="center" wrapText="1"/>
    </xf>
    <xf numFmtId="0" fontId="72" fillId="20" borderId="96" xfId="0" applyFont="1" applyFill="1" applyBorder="1" applyAlignment="1">
      <alignment horizontal="center" vertical="center"/>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79"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5" fillId="3" borderId="6" xfId="1" quotePrefix="1" applyFont="1" applyFill="1" applyBorder="1" applyAlignment="1">
      <alignment horizontal="left" vertical="top" wrapText="1"/>
    </xf>
    <xf numFmtId="0" fontId="45" fillId="3" borderId="80"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1"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6" fillId="4" borderId="66" xfId="2" applyFont="1" applyFill="1" applyBorder="1" applyAlignment="1">
      <alignment horizontal="center" vertical="center" wrapText="1"/>
    </xf>
    <xf numFmtId="0" fontId="46" fillId="4" borderId="82" xfId="2" applyFont="1" applyFill="1" applyBorder="1" applyAlignment="1">
      <alignment horizontal="center" vertical="center" wrapText="1"/>
    </xf>
    <xf numFmtId="0" fontId="46" fillId="4" borderId="83" xfId="1" applyFont="1" applyFill="1" applyBorder="1" applyAlignment="1">
      <alignment horizontal="center" vertical="center"/>
    </xf>
    <xf numFmtId="0" fontId="46" fillId="4" borderId="79" xfId="1" applyFont="1" applyFill="1" applyBorder="1" applyAlignment="1">
      <alignment horizontal="center" vertical="center"/>
    </xf>
    <xf numFmtId="0" fontId="45" fillId="3" borderId="13" xfId="0" applyFont="1" applyFill="1" applyBorder="1" applyAlignment="1">
      <alignment horizontal="left" vertical="center" wrapText="1"/>
    </xf>
    <xf numFmtId="0" fontId="45" fillId="3" borderId="11"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2" fillId="3" borderId="84" xfId="1" applyFont="1" applyFill="1" applyBorder="1" applyAlignment="1">
      <alignment horizontal="justify" vertical="center" wrapText="1"/>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5" fillId="3" borderId="68" xfId="0" applyFont="1" applyFill="1" applyBorder="1" applyAlignment="1">
      <alignment vertical="center" wrapText="1"/>
    </xf>
    <xf numFmtId="0" fontId="45" fillId="3" borderId="69" xfId="0" applyFont="1" applyFill="1" applyBorder="1" applyAlignment="1">
      <alignment vertical="center" wrapText="1"/>
    </xf>
    <xf numFmtId="0" fontId="45" fillId="3" borderId="11" xfId="0" applyFont="1" applyFill="1" applyBorder="1" applyAlignment="1">
      <alignment vertical="center" wrapText="1"/>
    </xf>
    <xf numFmtId="0" fontId="42"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6" fillId="4" borderId="70" xfId="2" applyFont="1" applyFill="1" applyBorder="1" applyAlignment="1">
      <alignment horizontal="center" vertical="center" wrapText="1"/>
    </xf>
    <xf numFmtId="0" fontId="46" fillId="4" borderId="70" xfId="1" applyFont="1" applyFill="1" applyBorder="1" applyAlignment="1">
      <alignment horizontal="center" vertical="center"/>
    </xf>
    <xf numFmtId="0" fontId="46" fillId="4" borderId="86" xfId="1" applyFont="1" applyFill="1" applyBorder="1" applyAlignment="1">
      <alignment horizontal="center" vertical="center"/>
    </xf>
    <xf numFmtId="0" fontId="45"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3" xfId="1" applyFont="1" applyFill="1" applyBorder="1" applyAlignment="1">
      <alignment horizontal="justify" vertical="center" wrapText="1"/>
    </xf>
    <xf numFmtId="0" fontId="45" fillId="7" borderId="2" xfId="0" applyFont="1" applyFill="1" applyBorder="1" applyAlignment="1">
      <alignment horizontal="left" vertical="center" wrapText="1"/>
    </xf>
    <xf numFmtId="0" fontId="42" fillId="3" borderId="59" xfId="1" applyFont="1" applyFill="1" applyBorder="1" applyAlignment="1">
      <alignment horizontal="justify" vertical="center" wrapText="1"/>
    </xf>
    <xf numFmtId="0" fontId="45" fillId="7" borderId="25" xfId="0" applyFont="1" applyFill="1" applyBorder="1" applyAlignment="1">
      <alignment horizontal="left" vertical="center" wrapText="1"/>
    </xf>
    <xf numFmtId="0" fontId="45" fillId="7" borderId="27" xfId="0" applyFont="1" applyFill="1" applyBorder="1" applyAlignment="1">
      <alignment horizontal="left" vertical="center" wrapText="1"/>
    </xf>
    <xf numFmtId="0" fontId="45" fillId="3" borderId="25" xfId="0" applyFont="1" applyFill="1" applyBorder="1" applyAlignment="1">
      <alignment horizontal="left" vertical="center" wrapText="1"/>
    </xf>
    <xf numFmtId="0" fontId="45" fillId="3" borderId="27" xfId="0" applyFont="1" applyFill="1" applyBorder="1" applyAlignment="1">
      <alignment horizontal="left" vertical="center"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2" fillId="3" borderId="25" xfId="1" applyFont="1" applyFill="1" applyBorder="1" applyAlignment="1">
      <alignment horizontal="justify" vertical="center" wrapText="1"/>
    </xf>
    <xf numFmtId="0" fontId="42" fillId="3" borderId="87" xfId="1" applyFont="1" applyFill="1" applyBorder="1" applyAlignment="1">
      <alignment horizontal="justify" vertical="center" wrapText="1"/>
    </xf>
    <xf numFmtId="0" fontId="42" fillId="3" borderId="0" xfId="1" applyFont="1" applyFill="1" applyAlignment="1">
      <alignment horizontal="center" vertical="center" wrapText="1"/>
    </xf>
    <xf numFmtId="0" fontId="42"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2" xfId="0" applyFont="1" applyBorder="1" applyAlignment="1">
      <alignment horizontal="center" vertical="center" wrapText="1"/>
    </xf>
    <xf numFmtId="0" fontId="0" fillId="11" borderId="76" xfId="0" applyFill="1" applyBorder="1" applyAlignment="1">
      <alignment horizontal="center" vertical="center" wrapText="1"/>
    </xf>
    <xf numFmtId="0" fontId="0" fillId="11" borderId="77"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1" xfId="0" applyBorder="1" applyAlignment="1">
      <alignment horizontal="center" vertical="center" wrapText="1"/>
    </xf>
    <xf numFmtId="0" fontId="0" fillId="0" borderId="27"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3" fillId="4" borderId="72"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1" xfId="0" applyFont="1" applyFill="1" applyBorder="1" applyAlignment="1" applyProtection="1">
      <alignment horizontal="center" vertical="center" wrapText="1"/>
      <protection locked="0"/>
    </xf>
    <xf numFmtId="0" fontId="3" fillId="16" borderId="53" xfId="0" applyFont="1" applyFill="1" applyBorder="1" applyAlignment="1" applyProtection="1">
      <alignment horizontal="center" vertical="center" wrapText="1"/>
      <protection locked="0"/>
    </xf>
    <xf numFmtId="0" fontId="0" fillId="0" borderId="74" xfId="0" applyBorder="1" applyAlignment="1">
      <alignment horizontal="center" vertical="center" wrapText="1"/>
    </xf>
    <xf numFmtId="0" fontId="0" fillId="0" borderId="41" xfId="0" applyBorder="1" applyAlignment="1">
      <alignment horizontal="center" vertical="center" wrapText="1"/>
    </xf>
    <xf numFmtId="0" fontId="0" fillId="0" borderId="19" xfId="0" applyBorder="1" applyAlignment="1">
      <alignment horizontal="center" vertical="center" wrapText="1"/>
    </xf>
    <xf numFmtId="0" fontId="0" fillId="0" borderId="78" xfId="0" applyBorder="1" applyAlignment="1">
      <alignment horizontal="center" vertical="center" wrapText="1"/>
    </xf>
    <xf numFmtId="0" fontId="3" fillId="4" borderId="73"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47" xfId="0" applyFont="1" applyFill="1" applyBorder="1" applyAlignment="1">
      <alignment horizontal="center" vertical="center"/>
    </xf>
    <xf numFmtId="0" fontId="80" fillId="23" borderId="31" xfId="0" applyFont="1" applyFill="1" applyBorder="1" applyAlignment="1">
      <alignment horizontal="center" vertical="center" wrapText="1"/>
    </xf>
    <xf numFmtId="0" fontId="80" fillId="23" borderId="2" xfId="0" applyFont="1" applyFill="1" applyBorder="1" applyAlignment="1">
      <alignment horizontal="center" vertical="center" wrapText="1"/>
    </xf>
    <xf numFmtId="9" fontId="11" fillId="0" borderId="31" xfId="4" applyFont="1" applyBorder="1" applyAlignment="1">
      <alignment horizontal="center" vertical="center" wrapText="1"/>
    </xf>
    <xf numFmtId="9" fontId="11" fillId="0" borderId="2"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11" fillId="23" borderId="31" xfId="0" applyFont="1" applyFill="1" applyBorder="1" applyAlignment="1">
      <alignment horizontal="center" vertical="center" wrapText="1"/>
    </xf>
    <xf numFmtId="0" fontId="11" fillId="23" borderId="2" xfId="0" applyFont="1" applyFill="1" applyBorder="1" applyAlignment="1">
      <alignment horizontal="center" vertical="center" wrapText="1"/>
    </xf>
    <xf numFmtId="0" fontId="4" fillId="4" borderId="2" xfId="0" applyFont="1" applyFill="1" applyBorder="1" applyAlignment="1">
      <alignment horizontal="left" vertical="center"/>
    </xf>
    <xf numFmtId="0" fontId="3" fillId="16" borderId="45" xfId="0" applyFont="1" applyFill="1" applyBorder="1" applyAlignment="1" applyProtection="1">
      <alignment horizontal="center" vertical="center"/>
      <protection locked="0"/>
    </xf>
    <xf numFmtId="0" fontId="3" fillId="16" borderId="46" xfId="0" applyFont="1" applyFill="1" applyBorder="1" applyAlignment="1" applyProtection="1">
      <alignment horizontal="center" vertical="center"/>
      <protection locked="0"/>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0" fontId="20" fillId="0" borderId="19"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2"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3" xfId="0" applyFont="1" applyFill="1" applyBorder="1" applyAlignment="1">
      <alignment horizontal="center" vertical="center" textRotation="1"/>
    </xf>
    <xf numFmtId="0" fontId="3" fillId="4" borderId="49"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28"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2" xfId="0" applyFill="1" applyBorder="1" applyAlignment="1">
      <alignment horizontal="center" vertical="center" wrapText="1"/>
    </xf>
    <xf numFmtId="0" fontId="18" fillId="0" borderId="28"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0" fillId="0" borderId="40" xfId="0" applyBorder="1" applyAlignment="1">
      <alignment horizontal="center" vertical="center" wrapText="1"/>
    </xf>
    <xf numFmtId="0" fontId="0" fillId="0" borderId="24" xfId="0" applyBorder="1" applyAlignment="1">
      <alignment horizontal="center" vertical="center" wrapText="1"/>
    </xf>
    <xf numFmtId="9" fontId="0" fillId="0" borderId="31" xfId="4"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5"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6"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18" fillId="3" borderId="40" xfId="0" applyFont="1" applyFill="1" applyBorder="1" applyAlignment="1" applyProtection="1">
      <alignment horizontal="center" vertical="center" wrapText="1"/>
      <protection locked="0"/>
    </xf>
    <xf numFmtId="0" fontId="18" fillId="3" borderId="19" xfId="0" applyFont="1" applyFill="1" applyBorder="1" applyAlignment="1" applyProtection="1">
      <alignment horizontal="center" vertical="center" wrapText="1"/>
      <protection locked="0"/>
    </xf>
    <xf numFmtId="2" fontId="0" fillId="0" borderId="19" xfId="3" applyNumberFormat="1" applyFon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1"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0"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52" xfId="0" applyFont="1" applyFill="1" applyBorder="1" applyAlignment="1">
      <alignment horizontal="center" vertical="center"/>
    </xf>
    <xf numFmtId="0" fontId="0" fillId="0" borderId="75"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2"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5"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3"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4" fillId="0" borderId="7" xfId="0" applyFont="1" applyBorder="1" applyAlignment="1">
      <alignment horizontal="center" vertical="center" wrapText="1"/>
    </xf>
    <xf numFmtId="0" fontId="44"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4"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2" xfId="0" applyFont="1" applyFill="1" applyBorder="1" applyAlignment="1">
      <alignment horizontal="center"/>
    </xf>
    <xf numFmtId="0" fontId="23" fillId="17" borderId="43" xfId="0" applyFont="1" applyFill="1" applyBorder="1" applyAlignment="1">
      <alignment horizont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2" xfId="0" applyFont="1" applyBorder="1" applyAlignment="1">
      <alignment horizontal="center" vertical="center"/>
    </xf>
    <xf numFmtId="0" fontId="12" fillId="0" borderId="63"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6" fillId="3" borderId="10" xfId="0" applyFont="1" applyFill="1" applyBorder="1" applyAlignment="1">
      <alignment horizontal="center" vertical="center"/>
    </xf>
    <xf numFmtId="0" fontId="6" fillId="3" borderId="71" xfId="0" applyFont="1" applyFill="1" applyBorder="1" applyAlignment="1">
      <alignment horizontal="center" vertical="center"/>
    </xf>
    <xf numFmtId="0" fontId="6" fillId="22" borderId="10" xfId="0" applyFont="1" applyFill="1" applyBorder="1" applyAlignment="1">
      <alignment horizontal="center" vertical="center"/>
    </xf>
    <xf numFmtId="14" fontId="12" fillId="0" borderId="40"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108"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zoomScale="90" zoomScaleNormal="90" workbookViewId="0">
      <selection activeCell="C8" sqref="C8:I8"/>
    </sheetView>
  </sheetViews>
  <sheetFormatPr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94"/>
      <c r="B1" s="294"/>
      <c r="C1" s="294"/>
      <c r="D1" s="294"/>
      <c r="E1" s="294"/>
      <c r="F1" s="294"/>
    </row>
    <row r="2" spans="1:9">
      <c r="C2"/>
    </row>
    <row r="4" spans="1:9" ht="33.75">
      <c r="A4" s="295" t="s">
        <v>0</v>
      </c>
      <c r="B4" s="295"/>
      <c r="C4" s="295"/>
      <c r="D4" s="295"/>
      <c r="E4" s="295"/>
      <c r="F4" s="295"/>
      <c r="G4" s="295"/>
      <c r="H4" s="295"/>
      <c r="I4" s="295"/>
    </row>
    <row r="5" spans="1:9">
      <c r="A5" s="133"/>
      <c r="B5" s="133"/>
      <c r="C5" s="137"/>
      <c r="D5" s="133"/>
      <c r="E5" s="133"/>
      <c r="F5" s="133"/>
      <c r="G5" s="133"/>
      <c r="H5" s="133"/>
      <c r="I5" s="133"/>
    </row>
    <row r="6" spans="1:9" s="6" customFormat="1" ht="81.75" customHeight="1">
      <c r="A6" s="138" t="s">
        <v>1</v>
      </c>
      <c r="B6" s="293" t="s">
        <v>2</v>
      </c>
      <c r="C6" s="296"/>
      <c r="D6" s="296"/>
      <c r="E6" s="296"/>
      <c r="F6" s="296"/>
      <c r="G6" s="296"/>
      <c r="H6" s="296"/>
      <c r="I6" s="296"/>
    </row>
    <row r="7" spans="1:9" s="6" customFormat="1" ht="16.899999999999999" customHeight="1">
      <c r="A7" s="134"/>
      <c r="B7" s="135"/>
      <c r="C7" s="135"/>
      <c r="D7" s="134"/>
      <c r="E7" s="136"/>
      <c r="F7" s="133"/>
      <c r="G7" s="133"/>
      <c r="H7" s="133"/>
      <c r="I7" s="133"/>
    </row>
    <row r="8" spans="1:9" s="6" customFormat="1" ht="84" customHeight="1">
      <c r="A8" s="138" t="s">
        <v>3</v>
      </c>
      <c r="B8" s="139" t="s">
        <v>4</v>
      </c>
      <c r="C8" s="293" t="s">
        <v>5</v>
      </c>
      <c r="D8" s="293"/>
      <c r="E8" s="293"/>
      <c r="F8" s="293"/>
      <c r="G8" s="293"/>
      <c r="H8" s="293"/>
      <c r="I8" s="293"/>
    </row>
    <row r="9" spans="1:9" ht="32.25" customHeight="1">
      <c r="A9" s="140"/>
      <c r="B9" s="133"/>
      <c r="C9" s="137"/>
      <c r="D9" s="133"/>
      <c r="E9" s="133"/>
      <c r="F9" s="133"/>
      <c r="G9" s="133"/>
      <c r="H9" s="133"/>
      <c r="I9" s="133"/>
    </row>
    <row r="10" spans="1:9" ht="39.75" customHeight="1">
      <c r="A10" s="141" t="s">
        <v>6</v>
      </c>
      <c r="B10" s="293" t="s">
        <v>7</v>
      </c>
      <c r="C10" s="293"/>
      <c r="D10" s="293"/>
      <c r="E10" s="293"/>
      <c r="F10" s="293"/>
      <c r="G10" s="293"/>
      <c r="H10" s="293"/>
      <c r="I10" s="293"/>
    </row>
    <row r="11" spans="1:9" s="6" customFormat="1" ht="39.75" customHeight="1">
      <c r="A11" s="141" t="s">
        <v>8</v>
      </c>
      <c r="B11" s="293"/>
      <c r="C11" s="293"/>
      <c r="D11" s="293"/>
      <c r="E11" s="293"/>
      <c r="F11" s="293"/>
      <c r="G11" s="293"/>
      <c r="H11" s="293"/>
      <c r="I11" s="293"/>
    </row>
    <row r="12" spans="1:9" s="6" customFormat="1" ht="39.75" customHeight="1">
      <c r="A12" s="141" t="s">
        <v>7</v>
      </c>
      <c r="B12" s="293"/>
      <c r="C12" s="293"/>
      <c r="D12" s="293"/>
      <c r="E12" s="293"/>
      <c r="F12" s="293"/>
      <c r="G12" s="293"/>
      <c r="H12" s="293"/>
      <c r="I12" s="293"/>
    </row>
    <row r="13" spans="1:9" s="6" customFormat="1" ht="39.75" customHeight="1">
      <c r="A13" s="138" t="s">
        <v>9</v>
      </c>
      <c r="B13" s="293"/>
      <c r="C13" s="293"/>
      <c r="D13" s="293"/>
      <c r="E13" s="293"/>
      <c r="F13" s="293"/>
      <c r="G13" s="293"/>
      <c r="H13" s="293"/>
      <c r="I13" s="293"/>
    </row>
    <row r="14" spans="1:9">
      <c r="A14" s="133"/>
      <c r="B14" s="133"/>
      <c r="C14" s="137"/>
      <c r="D14" s="133"/>
      <c r="E14" s="133"/>
      <c r="F14" s="133"/>
      <c r="G14" s="133"/>
      <c r="H14" s="133"/>
      <c r="I14" s="133"/>
    </row>
    <row r="15" spans="1:9" s="6" customFormat="1" ht="54.75" customHeight="1">
      <c r="A15" s="138" t="s">
        <v>10</v>
      </c>
      <c r="B15" s="292"/>
      <c r="C15" s="292"/>
      <c r="D15" s="292"/>
      <c r="E15" s="292"/>
      <c r="F15" s="292"/>
      <c r="G15" s="292"/>
      <c r="H15" s="292"/>
      <c r="I15" s="292"/>
    </row>
    <row r="16" spans="1:9">
      <c r="A16" s="133"/>
      <c r="B16" s="133"/>
      <c r="C16" s="137"/>
      <c r="D16" s="133"/>
      <c r="E16" s="133"/>
      <c r="F16" s="133"/>
      <c r="G16" s="133"/>
      <c r="H16" s="133"/>
      <c r="I16" s="133"/>
    </row>
    <row r="17" spans="1:9">
      <c r="A17" s="133"/>
      <c r="B17" s="133"/>
      <c r="C17" s="137"/>
      <c r="D17" s="133"/>
      <c r="E17" s="133"/>
      <c r="F17" s="133"/>
      <c r="G17" s="133"/>
      <c r="H17" s="133"/>
      <c r="I17" s="133"/>
    </row>
    <row r="18" spans="1:9" ht="15.75" thickBot="1"/>
    <row r="19" spans="1:9" ht="15.75" customHeight="1">
      <c r="B19" s="174" t="s">
        <v>11</v>
      </c>
      <c r="C19" s="175" t="s">
        <v>12</v>
      </c>
      <c r="D19" s="175" t="s">
        <v>13</v>
      </c>
      <c r="E19" s="175" t="s">
        <v>14</v>
      </c>
    </row>
    <row r="20" spans="1:9" ht="15.75" customHeight="1" thickBot="1">
      <c r="B20" s="176" t="s">
        <v>15</v>
      </c>
      <c r="C20" s="177" t="s">
        <v>16</v>
      </c>
      <c r="D20" s="177" t="s">
        <v>17</v>
      </c>
      <c r="E20" s="177" t="s">
        <v>18</v>
      </c>
    </row>
    <row r="21" spans="1:9" ht="15.75" customHeight="1">
      <c r="B21" s="178" t="s">
        <v>19</v>
      </c>
      <c r="C21" s="179" t="s">
        <v>10</v>
      </c>
      <c r="D21" s="179" t="s">
        <v>10</v>
      </c>
      <c r="E21" s="179" t="s">
        <v>10</v>
      </c>
    </row>
    <row r="22" spans="1:9" ht="15.75" customHeight="1" thickBot="1">
      <c r="B22" s="176">
        <v>1</v>
      </c>
      <c r="C22" s="180">
        <v>45243</v>
      </c>
      <c r="D22" s="180">
        <v>45272</v>
      </c>
      <c r="E22" s="18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topLeftCell="A6" workbookViewId="0">
      <selection activeCell="N22" sqref="N22"/>
    </sheetView>
  </sheetViews>
  <sheetFormatPr defaultColWidth="11.42578125" defaultRowHeight="15"/>
  <sheetData>
    <row r="1" spans="1:11">
      <c r="A1" s="1"/>
      <c r="B1" s="142"/>
      <c r="C1" s="142"/>
      <c r="D1" s="142"/>
      <c r="E1" s="142"/>
      <c r="F1" s="142"/>
      <c r="G1" s="142"/>
      <c r="H1" s="142"/>
      <c r="I1" s="142"/>
      <c r="J1" s="142"/>
      <c r="K1" s="1"/>
    </row>
    <row r="2" spans="1:11">
      <c r="A2" s="1"/>
      <c r="B2" s="297" t="s">
        <v>20</v>
      </c>
      <c r="C2" s="297"/>
      <c r="D2" s="297"/>
      <c r="E2" s="297"/>
      <c r="F2" s="297"/>
      <c r="G2" s="297"/>
      <c r="H2" s="297"/>
      <c r="I2" s="297"/>
      <c r="J2" s="297"/>
      <c r="K2" s="1"/>
    </row>
    <row r="3" spans="1:11" ht="15.75" thickBot="1">
      <c r="A3" s="1"/>
      <c r="B3" s="142"/>
      <c r="C3" s="142"/>
      <c r="D3" s="142"/>
      <c r="E3" s="142"/>
      <c r="F3" s="142"/>
      <c r="G3" s="142"/>
      <c r="H3" s="142"/>
      <c r="I3" s="142"/>
      <c r="J3" s="142"/>
      <c r="K3" s="1"/>
    </row>
    <row r="4" spans="1:11">
      <c r="A4" s="1"/>
      <c r="B4" s="298" t="s">
        <v>21</v>
      </c>
      <c r="C4" s="299"/>
      <c r="D4" s="299"/>
      <c r="E4" s="299"/>
      <c r="F4" s="299"/>
      <c r="G4" s="299"/>
      <c r="H4" s="299"/>
      <c r="I4" s="299"/>
      <c r="J4" s="300"/>
      <c r="K4" s="1"/>
    </row>
    <row r="5" spans="1:11">
      <c r="A5" s="1"/>
      <c r="B5" s="301"/>
      <c r="C5" s="302"/>
      <c r="D5" s="302"/>
      <c r="E5" s="302"/>
      <c r="F5" s="302"/>
      <c r="G5" s="302"/>
      <c r="H5" s="302"/>
      <c r="I5" s="302"/>
      <c r="J5" s="303"/>
      <c r="K5" s="1"/>
    </row>
    <row r="6" spans="1:11">
      <c r="A6" s="1"/>
      <c r="B6" s="301"/>
      <c r="C6" s="302"/>
      <c r="D6" s="302"/>
      <c r="E6" s="302"/>
      <c r="F6" s="302"/>
      <c r="G6" s="302"/>
      <c r="H6" s="302"/>
      <c r="I6" s="302"/>
      <c r="J6" s="303"/>
      <c r="K6" s="1"/>
    </row>
    <row r="7" spans="1:11" ht="15.75" thickBot="1">
      <c r="A7" s="1"/>
      <c r="B7" s="304"/>
      <c r="C7" s="305"/>
      <c r="D7" s="305"/>
      <c r="E7" s="305"/>
      <c r="F7" s="305"/>
      <c r="G7" s="305"/>
      <c r="H7" s="305"/>
      <c r="I7" s="305"/>
      <c r="J7" s="306"/>
      <c r="K7" s="1"/>
    </row>
    <row r="8" spans="1:11" ht="15.75" thickBot="1">
      <c r="A8" s="1"/>
      <c r="B8" s="142"/>
      <c r="C8" s="142"/>
      <c r="D8" s="142"/>
      <c r="E8" s="142"/>
      <c r="F8" s="142"/>
      <c r="G8" s="142"/>
      <c r="H8" s="142"/>
      <c r="I8" s="142"/>
      <c r="J8" s="142"/>
      <c r="K8" s="1"/>
    </row>
    <row r="9" spans="1:11">
      <c r="A9" s="1"/>
      <c r="B9" s="298" t="s">
        <v>22</v>
      </c>
      <c r="C9" s="299"/>
      <c r="D9" s="299"/>
      <c r="E9" s="299"/>
      <c r="F9" s="299"/>
      <c r="G9" s="299"/>
      <c r="H9" s="299"/>
      <c r="I9" s="299"/>
      <c r="J9" s="300"/>
      <c r="K9" s="1"/>
    </row>
    <row r="10" spans="1:11">
      <c r="A10" s="1"/>
      <c r="B10" s="301"/>
      <c r="C10" s="302"/>
      <c r="D10" s="302"/>
      <c r="E10" s="302"/>
      <c r="F10" s="302"/>
      <c r="G10" s="302"/>
      <c r="H10" s="302"/>
      <c r="I10" s="302"/>
      <c r="J10" s="303"/>
      <c r="K10" s="1"/>
    </row>
    <row r="11" spans="1:11">
      <c r="A11" s="1"/>
      <c r="B11" s="301"/>
      <c r="C11" s="302"/>
      <c r="D11" s="302"/>
      <c r="E11" s="302"/>
      <c r="F11" s="302"/>
      <c r="G11" s="302"/>
      <c r="H11" s="302"/>
      <c r="I11" s="302"/>
      <c r="J11" s="303"/>
      <c r="K11" s="1"/>
    </row>
    <row r="12" spans="1:11">
      <c r="A12" s="1"/>
      <c r="B12" s="301"/>
      <c r="C12" s="302"/>
      <c r="D12" s="302"/>
      <c r="E12" s="302"/>
      <c r="F12" s="302"/>
      <c r="G12" s="302"/>
      <c r="H12" s="302"/>
      <c r="I12" s="302"/>
      <c r="J12" s="303"/>
      <c r="K12" s="1"/>
    </row>
    <row r="13" spans="1:11">
      <c r="A13" s="1"/>
      <c r="B13" s="301"/>
      <c r="C13" s="302"/>
      <c r="D13" s="302"/>
      <c r="E13" s="302"/>
      <c r="F13" s="302"/>
      <c r="G13" s="302"/>
      <c r="H13" s="302"/>
      <c r="I13" s="302"/>
      <c r="J13" s="303"/>
      <c r="K13" s="1"/>
    </row>
    <row r="14" spans="1:11">
      <c r="A14" s="1"/>
      <c r="B14" s="301"/>
      <c r="C14" s="302"/>
      <c r="D14" s="302"/>
      <c r="E14" s="302"/>
      <c r="F14" s="302"/>
      <c r="G14" s="302"/>
      <c r="H14" s="302"/>
      <c r="I14" s="302"/>
      <c r="J14" s="303"/>
      <c r="K14" s="1"/>
    </row>
    <row r="15" spans="1:11" ht="15.75" thickBot="1">
      <c r="A15" s="1"/>
      <c r="B15" s="304"/>
      <c r="C15" s="305"/>
      <c r="D15" s="305"/>
      <c r="E15" s="305"/>
      <c r="F15" s="305"/>
      <c r="G15" s="305"/>
      <c r="H15" s="305"/>
      <c r="I15" s="305"/>
      <c r="J15" s="306"/>
      <c r="K15" s="1"/>
    </row>
    <row r="16" spans="1:11" ht="15.75" thickBot="1">
      <c r="A16" s="1"/>
      <c r="B16" s="142"/>
      <c r="C16" s="142"/>
      <c r="D16" s="142"/>
      <c r="E16" s="142"/>
      <c r="F16" s="142"/>
      <c r="G16" s="142"/>
      <c r="H16" s="142"/>
      <c r="I16" s="142"/>
      <c r="J16" s="142"/>
      <c r="K16" s="1"/>
    </row>
    <row r="17" spans="1:11">
      <c r="A17" s="1"/>
      <c r="B17" s="298" t="s">
        <v>23</v>
      </c>
      <c r="C17" s="299"/>
      <c r="D17" s="299"/>
      <c r="E17" s="299"/>
      <c r="F17" s="299"/>
      <c r="G17" s="299"/>
      <c r="H17" s="299"/>
      <c r="I17" s="299"/>
      <c r="J17" s="300"/>
      <c r="K17" s="1"/>
    </row>
    <row r="18" spans="1:11">
      <c r="A18" s="1"/>
      <c r="B18" s="301"/>
      <c r="C18" s="302"/>
      <c r="D18" s="302"/>
      <c r="E18" s="302"/>
      <c r="F18" s="302"/>
      <c r="G18" s="302"/>
      <c r="H18" s="302"/>
      <c r="I18" s="302"/>
      <c r="J18" s="303"/>
      <c r="K18" s="1"/>
    </row>
    <row r="19" spans="1:11">
      <c r="A19" s="1"/>
      <c r="B19" s="301"/>
      <c r="C19" s="302"/>
      <c r="D19" s="302"/>
      <c r="E19" s="302"/>
      <c r="F19" s="302"/>
      <c r="G19" s="302"/>
      <c r="H19" s="302"/>
      <c r="I19" s="302"/>
      <c r="J19" s="303"/>
      <c r="K19" s="1"/>
    </row>
    <row r="20" spans="1:11" ht="15.75" thickBot="1">
      <c r="A20" s="1"/>
      <c r="B20" s="304"/>
      <c r="C20" s="305"/>
      <c r="D20" s="305"/>
      <c r="E20" s="305"/>
      <c r="F20" s="305"/>
      <c r="G20" s="305"/>
      <c r="H20" s="305"/>
      <c r="I20" s="305"/>
      <c r="J20" s="306"/>
      <c r="K20" s="1"/>
    </row>
    <row r="21" spans="1:11" ht="15.75" thickBot="1">
      <c r="A21" s="1"/>
      <c r="B21" s="142"/>
      <c r="C21" s="142"/>
      <c r="D21" s="142"/>
      <c r="E21" s="142"/>
      <c r="F21" s="142"/>
      <c r="G21" s="142"/>
      <c r="H21" s="142"/>
      <c r="I21" s="142"/>
      <c r="J21" s="142"/>
      <c r="K21" s="1"/>
    </row>
    <row r="22" spans="1:11">
      <c r="A22" s="1"/>
      <c r="B22" s="298" t="s">
        <v>24</v>
      </c>
      <c r="C22" s="299"/>
      <c r="D22" s="299"/>
      <c r="E22" s="299"/>
      <c r="F22" s="299"/>
      <c r="G22" s="299"/>
      <c r="H22" s="299"/>
      <c r="I22" s="299"/>
      <c r="J22" s="300"/>
      <c r="K22" s="1"/>
    </row>
    <row r="23" spans="1:11">
      <c r="A23" s="1"/>
      <c r="B23" s="301"/>
      <c r="C23" s="302"/>
      <c r="D23" s="302"/>
      <c r="E23" s="302"/>
      <c r="F23" s="302"/>
      <c r="G23" s="302"/>
      <c r="H23" s="302"/>
      <c r="I23" s="302"/>
      <c r="J23" s="303"/>
      <c r="K23" s="1"/>
    </row>
    <row r="24" spans="1:11">
      <c r="A24" s="1"/>
      <c r="B24" s="301"/>
      <c r="C24" s="302"/>
      <c r="D24" s="302"/>
      <c r="E24" s="302"/>
      <c r="F24" s="302"/>
      <c r="G24" s="302"/>
      <c r="H24" s="302"/>
      <c r="I24" s="302"/>
      <c r="J24" s="303"/>
      <c r="K24" s="1"/>
    </row>
    <row r="25" spans="1:11">
      <c r="A25" s="1"/>
      <c r="B25" s="301"/>
      <c r="C25" s="302"/>
      <c r="D25" s="302"/>
      <c r="E25" s="302"/>
      <c r="F25" s="302"/>
      <c r="G25" s="302"/>
      <c r="H25" s="302"/>
      <c r="I25" s="302"/>
      <c r="J25" s="303"/>
      <c r="K25" s="1"/>
    </row>
    <row r="26" spans="1:11">
      <c r="A26" s="1"/>
      <c r="B26" s="301"/>
      <c r="C26" s="302"/>
      <c r="D26" s="302"/>
      <c r="E26" s="302"/>
      <c r="F26" s="302"/>
      <c r="G26" s="302"/>
      <c r="H26" s="302"/>
      <c r="I26" s="302"/>
      <c r="J26" s="303"/>
      <c r="K26" s="1"/>
    </row>
    <row r="27" spans="1:11">
      <c r="A27" s="1"/>
      <c r="B27" s="301"/>
      <c r="C27" s="302"/>
      <c r="D27" s="302"/>
      <c r="E27" s="302"/>
      <c r="F27" s="302"/>
      <c r="G27" s="302"/>
      <c r="H27" s="302"/>
      <c r="I27" s="302"/>
      <c r="J27" s="303"/>
      <c r="K27" s="1"/>
    </row>
    <row r="28" spans="1:11">
      <c r="A28" s="1"/>
      <c r="B28" s="301"/>
      <c r="C28" s="302"/>
      <c r="D28" s="302"/>
      <c r="E28" s="302"/>
      <c r="F28" s="302"/>
      <c r="G28" s="302"/>
      <c r="H28" s="302"/>
      <c r="I28" s="302"/>
      <c r="J28" s="303"/>
      <c r="K28" s="1"/>
    </row>
    <row r="29" spans="1:11">
      <c r="A29" s="1"/>
      <c r="B29" s="301"/>
      <c r="C29" s="302"/>
      <c r="D29" s="302"/>
      <c r="E29" s="302"/>
      <c r="F29" s="302"/>
      <c r="G29" s="302"/>
      <c r="H29" s="302"/>
      <c r="I29" s="302"/>
      <c r="J29" s="303"/>
      <c r="K29" s="1"/>
    </row>
    <row r="30" spans="1:11" ht="15.75" thickBot="1">
      <c r="A30" s="1"/>
      <c r="B30" s="304"/>
      <c r="C30" s="305"/>
      <c r="D30" s="305"/>
      <c r="E30" s="305"/>
      <c r="F30" s="305"/>
      <c r="G30" s="305"/>
      <c r="H30" s="305"/>
      <c r="I30" s="305"/>
      <c r="J30" s="306"/>
      <c r="K30" s="1"/>
    </row>
    <row r="31" spans="1:11">
      <c r="A31" s="1"/>
      <c r="B31" s="142"/>
      <c r="C31" s="142"/>
      <c r="D31" s="142"/>
      <c r="E31" s="142"/>
      <c r="F31" s="142"/>
      <c r="G31" s="142"/>
      <c r="H31" s="142"/>
      <c r="I31" s="142"/>
      <c r="J31" s="142"/>
      <c r="K31" s="1"/>
    </row>
    <row r="32" spans="1:11">
      <c r="B32" s="133"/>
      <c r="C32" s="133"/>
      <c r="D32" s="133"/>
      <c r="E32" s="133"/>
      <c r="F32" s="133"/>
      <c r="G32" s="133"/>
      <c r="H32" s="133"/>
      <c r="I32" s="133"/>
      <c r="J32" s="133"/>
    </row>
    <row r="33" spans="2:10">
      <c r="B33" s="133"/>
      <c r="C33" s="133"/>
      <c r="D33" s="133"/>
      <c r="E33" s="133"/>
      <c r="F33" s="133"/>
      <c r="G33" s="133"/>
      <c r="H33" s="133"/>
      <c r="I33" s="133"/>
      <c r="J33" s="133"/>
    </row>
    <row r="34" spans="2:10">
      <c r="B34" s="133"/>
      <c r="C34" s="133"/>
      <c r="D34" s="133"/>
      <c r="E34" s="133"/>
      <c r="F34" s="133"/>
      <c r="G34" s="133"/>
      <c r="H34" s="133"/>
      <c r="I34" s="133"/>
      <c r="J34" s="133"/>
    </row>
    <row r="35" spans="2:10">
      <c r="B35" s="133"/>
      <c r="C35" s="133"/>
      <c r="D35" s="133"/>
      <c r="E35" s="133"/>
      <c r="F35" s="133"/>
      <c r="G35" s="133"/>
      <c r="H35" s="133"/>
      <c r="I35" s="133"/>
      <c r="J35" s="133"/>
    </row>
    <row r="36" spans="2:10">
      <c r="B36" s="133"/>
      <c r="C36" s="133"/>
      <c r="D36" s="133"/>
      <c r="E36" s="133"/>
      <c r="F36" s="133"/>
      <c r="G36" s="133"/>
      <c r="H36" s="133"/>
      <c r="I36" s="133"/>
      <c r="J36" s="133"/>
    </row>
    <row r="37" spans="2:10">
      <c r="B37" s="133"/>
      <c r="C37" s="133"/>
      <c r="D37" s="133"/>
      <c r="E37" s="133"/>
      <c r="F37" s="133"/>
      <c r="G37" s="133"/>
      <c r="H37" s="133"/>
      <c r="I37" s="133"/>
      <c r="J37" s="133"/>
    </row>
    <row r="38" spans="2:10">
      <c r="B38" s="133"/>
      <c r="C38" s="133"/>
      <c r="D38" s="133"/>
      <c r="E38" s="133"/>
      <c r="F38" s="133"/>
      <c r="G38" s="133"/>
      <c r="H38" s="133"/>
      <c r="I38" s="133"/>
      <c r="J38" s="133"/>
    </row>
    <row r="39" spans="2:10">
      <c r="B39" s="133"/>
      <c r="C39" s="133"/>
      <c r="D39" s="133"/>
      <c r="E39" s="133"/>
      <c r="F39" s="133"/>
      <c r="G39" s="133"/>
      <c r="H39" s="133"/>
      <c r="I39" s="133"/>
      <c r="J39" s="13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3"/>
  <sheetViews>
    <sheetView showGridLines="0" topLeftCell="A24" zoomScale="70" zoomScaleNormal="70" workbookViewId="0">
      <selection activeCell="C28" sqref="C28"/>
    </sheetView>
  </sheetViews>
  <sheetFormatPr defaultColWidth="10.28515625" defaultRowHeight="14.25"/>
  <cols>
    <col min="1" max="1" width="53.28515625" style="211" customWidth="1"/>
    <col min="2" max="2" width="15.42578125" style="212" customWidth="1"/>
    <col min="3" max="3" width="72.140625" style="183" customWidth="1"/>
    <col min="4" max="4" width="24.140625" style="212" customWidth="1"/>
    <col min="5" max="5" width="55.85546875" style="183" customWidth="1"/>
    <col min="6" max="6" width="4.7109375" style="183" customWidth="1"/>
    <col min="7" max="16384" width="10.28515625" style="183"/>
  </cols>
  <sheetData>
    <row r="1" spans="1:8" ht="80.099999999999994" customHeight="1">
      <c r="A1" s="181"/>
      <c r="B1" s="315" t="s">
        <v>25</v>
      </c>
      <c r="C1" s="315"/>
      <c r="D1" s="315"/>
      <c r="E1" s="181"/>
      <c r="F1" s="182"/>
      <c r="G1" s="182"/>
      <c r="H1" s="182"/>
    </row>
    <row r="2" spans="1:8" ht="54.75" customHeight="1">
      <c r="A2" s="184" t="s">
        <v>26</v>
      </c>
      <c r="B2" s="316" t="s">
        <v>27</v>
      </c>
      <c r="C2" s="317"/>
      <c r="D2" s="185" t="s">
        <v>28</v>
      </c>
      <c r="E2" s="186" t="s">
        <v>5</v>
      </c>
    </row>
    <row r="3" spans="1:8" ht="16.7" customHeight="1">
      <c r="A3" s="187"/>
      <c r="B3" s="188"/>
      <c r="C3" s="188"/>
      <c r="D3" s="189"/>
      <c r="E3" s="188"/>
    </row>
    <row r="4" spans="1:8" ht="54.75" customHeight="1">
      <c r="A4" s="184" t="s">
        <v>29</v>
      </c>
      <c r="B4" s="318" t="s">
        <v>30</v>
      </c>
      <c r="C4" s="319"/>
      <c r="D4" s="319"/>
      <c r="E4" s="319"/>
    </row>
    <row r="5" spans="1:8" ht="13.35" customHeight="1">
      <c r="A5" s="190"/>
      <c r="B5" s="191"/>
      <c r="D5" s="189"/>
      <c r="E5" s="189"/>
    </row>
    <row r="6" spans="1:8" ht="21" customHeight="1">
      <c r="A6" s="320" t="s">
        <v>31</v>
      </c>
      <c r="B6" s="321" t="s">
        <v>32</v>
      </c>
      <c r="C6" s="321"/>
      <c r="D6" s="321" t="s">
        <v>33</v>
      </c>
      <c r="E6" s="321"/>
    </row>
    <row r="7" spans="1:8" ht="115.5" customHeight="1">
      <c r="A7" s="320"/>
      <c r="B7" s="322" t="s">
        <v>34</v>
      </c>
      <c r="C7" s="323"/>
      <c r="D7" s="324" t="s">
        <v>35</v>
      </c>
      <c r="E7" s="324"/>
    </row>
    <row r="8" spans="1:8" ht="21" customHeight="1">
      <c r="A8" s="190"/>
      <c r="B8" s="191"/>
      <c r="D8" s="189"/>
      <c r="E8" s="189"/>
    </row>
    <row r="9" spans="1:8" ht="20.100000000000001" customHeight="1">
      <c r="A9" s="314" t="s">
        <v>36</v>
      </c>
      <c r="B9" s="314"/>
      <c r="C9" s="314"/>
      <c r="D9" s="314"/>
      <c r="E9" s="314"/>
    </row>
    <row r="10" spans="1:8" ht="20.100000000000001" customHeight="1">
      <c r="A10" s="192" t="s">
        <v>37</v>
      </c>
      <c r="B10" s="192" t="s">
        <v>38</v>
      </c>
      <c r="C10" s="192" t="s">
        <v>39</v>
      </c>
      <c r="D10" s="192" t="s">
        <v>40</v>
      </c>
      <c r="E10" s="192" t="s">
        <v>41</v>
      </c>
    </row>
    <row r="11" spans="1:8" s="196" customFormat="1" ht="118.5" customHeight="1">
      <c r="A11" s="325" t="s">
        <v>42</v>
      </c>
      <c r="B11" s="193">
        <v>1</v>
      </c>
      <c r="C11" s="194" t="s">
        <v>43</v>
      </c>
      <c r="D11" s="195">
        <v>1</v>
      </c>
      <c r="E11" s="194" t="s">
        <v>44</v>
      </c>
    </row>
    <row r="12" spans="1:8" s="196" customFormat="1" ht="113.25" customHeight="1">
      <c r="A12" s="325"/>
      <c r="B12" s="193">
        <v>2</v>
      </c>
      <c r="C12" s="194" t="s">
        <v>45</v>
      </c>
      <c r="D12" s="195"/>
      <c r="E12" s="194"/>
    </row>
    <row r="13" spans="1:8" ht="80.099999999999994" customHeight="1">
      <c r="A13" s="326" t="s">
        <v>46</v>
      </c>
      <c r="B13" s="197">
        <v>3</v>
      </c>
      <c r="C13" s="198" t="s">
        <v>47</v>
      </c>
      <c r="D13" s="197">
        <v>2</v>
      </c>
      <c r="E13" s="198" t="s">
        <v>48</v>
      </c>
    </row>
    <row r="14" spans="1:8" ht="80.099999999999994" customHeight="1">
      <c r="A14" s="326"/>
      <c r="B14" s="197">
        <v>4</v>
      </c>
      <c r="C14" s="198" t="s">
        <v>49</v>
      </c>
      <c r="D14" s="197"/>
      <c r="E14" s="198"/>
    </row>
    <row r="15" spans="1:8" ht="80.099999999999994" customHeight="1">
      <c r="A15" s="326"/>
      <c r="B15" s="197">
        <v>5</v>
      </c>
      <c r="C15" s="198" t="s">
        <v>50</v>
      </c>
      <c r="D15" s="197"/>
      <c r="E15" s="198"/>
    </row>
    <row r="16" spans="1:8" ht="80.099999999999994" customHeight="1">
      <c r="A16" s="309" t="s">
        <v>51</v>
      </c>
      <c r="B16" s="197">
        <v>6</v>
      </c>
      <c r="C16" s="198" t="s">
        <v>52</v>
      </c>
      <c r="D16" s="197">
        <v>3</v>
      </c>
      <c r="E16" s="194" t="s">
        <v>53</v>
      </c>
    </row>
    <row r="17" spans="1:10" ht="80.099999999999994" customHeight="1">
      <c r="A17" s="309"/>
      <c r="B17" s="197">
        <v>7</v>
      </c>
      <c r="C17" s="198" t="s">
        <v>54</v>
      </c>
      <c r="D17" s="197">
        <v>4</v>
      </c>
      <c r="E17" s="194" t="s">
        <v>55</v>
      </c>
    </row>
    <row r="18" spans="1:10" ht="80.099999999999994" customHeight="1">
      <c r="A18" s="309"/>
      <c r="B18" s="197">
        <v>8</v>
      </c>
      <c r="C18" s="198" t="s">
        <v>56</v>
      </c>
      <c r="D18" s="197">
        <v>5</v>
      </c>
      <c r="E18" s="199" t="s">
        <v>57</v>
      </c>
    </row>
    <row r="19" spans="1:10" ht="80.099999999999994" customHeight="1">
      <c r="A19" s="309"/>
      <c r="B19" s="197">
        <v>9</v>
      </c>
      <c r="C19" s="198" t="s">
        <v>58</v>
      </c>
      <c r="D19" s="197"/>
      <c r="E19" s="198"/>
    </row>
    <row r="20" spans="1:10" ht="80.099999999999994" customHeight="1">
      <c r="A20" s="309"/>
      <c r="B20" s="197">
        <v>10</v>
      </c>
      <c r="C20" s="198" t="s">
        <v>59</v>
      </c>
      <c r="D20" s="197"/>
      <c r="E20" s="194"/>
      <c r="J20" s="200"/>
    </row>
    <row r="21" spans="1:10" ht="80.099999999999994" customHeight="1">
      <c r="A21" s="309"/>
      <c r="B21" s="197">
        <v>11</v>
      </c>
      <c r="C21" s="198" t="s">
        <v>60</v>
      </c>
      <c r="D21" s="197"/>
      <c r="E21" s="198"/>
      <c r="J21" s="200"/>
    </row>
    <row r="22" spans="1:10" ht="80.099999999999994" customHeight="1">
      <c r="A22" s="309" t="s">
        <v>61</v>
      </c>
      <c r="B22" s="197">
        <v>12</v>
      </c>
      <c r="C22" s="194" t="s">
        <v>62</v>
      </c>
      <c r="D22" s="193">
        <v>6</v>
      </c>
      <c r="E22" s="194" t="s">
        <v>63</v>
      </c>
    </row>
    <row r="23" spans="1:10" ht="80.099999999999994" customHeight="1">
      <c r="A23" s="309"/>
      <c r="B23" s="197">
        <v>13</v>
      </c>
      <c r="C23" s="194" t="s">
        <v>64</v>
      </c>
      <c r="D23" s="193">
        <v>7</v>
      </c>
      <c r="E23" s="194" t="s">
        <v>65</v>
      </c>
    </row>
    <row r="24" spans="1:10" ht="80.099999999999994" customHeight="1">
      <c r="A24" s="309"/>
      <c r="B24" s="197">
        <v>14</v>
      </c>
      <c r="C24" s="194" t="s">
        <v>66</v>
      </c>
      <c r="D24" s="193">
        <v>8</v>
      </c>
      <c r="E24" s="194" t="s">
        <v>67</v>
      </c>
    </row>
    <row r="25" spans="1:10" ht="80.099999999999994" customHeight="1">
      <c r="A25" s="309"/>
      <c r="B25" s="197">
        <v>15</v>
      </c>
      <c r="C25" s="194" t="s">
        <v>68</v>
      </c>
      <c r="D25" s="193">
        <v>9</v>
      </c>
      <c r="E25" s="194" t="s">
        <v>69</v>
      </c>
    </row>
    <row r="26" spans="1:10" ht="41.25" customHeight="1">
      <c r="A26" s="310" t="s">
        <v>70</v>
      </c>
      <c r="B26" s="197">
        <v>16</v>
      </c>
      <c r="C26" s="194" t="s">
        <v>71</v>
      </c>
      <c r="D26" s="193">
        <v>10</v>
      </c>
      <c r="E26" s="194" t="s">
        <v>72</v>
      </c>
    </row>
    <row r="27" spans="1:10" ht="41.25" customHeight="1">
      <c r="A27" s="313"/>
      <c r="B27" s="197">
        <v>17</v>
      </c>
      <c r="C27" s="194" t="s">
        <v>73</v>
      </c>
      <c r="D27" s="193"/>
      <c r="E27" s="194"/>
    </row>
    <row r="28" spans="1:10" ht="48.75" customHeight="1">
      <c r="A28" s="309" t="s">
        <v>74</v>
      </c>
      <c r="B28" s="197">
        <v>18</v>
      </c>
      <c r="C28" s="201" t="s">
        <v>75</v>
      </c>
      <c r="D28" s="197"/>
      <c r="E28" s="198"/>
    </row>
    <row r="29" spans="1:10" ht="87" customHeight="1">
      <c r="A29" s="309"/>
      <c r="B29" s="197">
        <v>19</v>
      </c>
      <c r="C29" s="201" t="s">
        <v>76</v>
      </c>
      <c r="D29" s="197"/>
      <c r="E29" s="198"/>
    </row>
    <row r="30" spans="1:10" ht="20.100000000000001" customHeight="1">
      <c r="A30" s="314" t="s">
        <v>77</v>
      </c>
      <c r="B30" s="314"/>
      <c r="C30" s="314"/>
      <c r="D30" s="314"/>
      <c r="E30" s="314"/>
    </row>
    <row r="31" spans="1:10" ht="20.100000000000001" customHeight="1">
      <c r="A31" s="192" t="s">
        <v>37</v>
      </c>
      <c r="B31" s="192" t="s">
        <v>38</v>
      </c>
      <c r="C31" s="192" t="s">
        <v>78</v>
      </c>
      <c r="D31" s="192" t="s">
        <v>40</v>
      </c>
      <c r="E31" s="192" t="s">
        <v>79</v>
      </c>
    </row>
    <row r="32" spans="1:10" ht="98.45" customHeight="1">
      <c r="A32" s="309" t="s">
        <v>80</v>
      </c>
      <c r="B32" s="193">
        <v>1</v>
      </c>
      <c r="C32" s="194" t="s">
        <v>81</v>
      </c>
      <c r="D32" s="193">
        <v>1</v>
      </c>
      <c r="E32" s="194" t="s">
        <v>82</v>
      </c>
    </row>
    <row r="33" spans="1:5" ht="81" customHeight="1">
      <c r="A33" s="309"/>
      <c r="B33" s="193">
        <v>2</v>
      </c>
      <c r="C33" s="194" t="s">
        <v>83</v>
      </c>
      <c r="D33" s="193">
        <v>2</v>
      </c>
      <c r="E33" s="194" t="s">
        <v>84</v>
      </c>
    </row>
    <row r="34" spans="1:5" ht="92.1" customHeight="1">
      <c r="A34" s="309"/>
      <c r="B34" s="193">
        <v>3</v>
      </c>
      <c r="C34" s="194" t="s">
        <v>85</v>
      </c>
      <c r="D34" s="193">
        <v>3</v>
      </c>
      <c r="E34" s="194" t="s">
        <v>86</v>
      </c>
    </row>
    <row r="35" spans="1:5" ht="68.25" customHeight="1">
      <c r="A35" s="309"/>
      <c r="B35" s="193"/>
      <c r="C35" s="194"/>
      <c r="D35" s="193">
        <v>4</v>
      </c>
      <c r="E35" s="194" t="s">
        <v>87</v>
      </c>
    </row>
    <row r="36" spans="1:5" ht="68.25" customHeight="1">
      <c r="A36" s="309"/>
      <c r="B36" s="193"/>
      <c r="C36" s="196"/>
      <c r="D36" s="193">
        <v>5</v>
      </c>
      <c r="E36" s="194" t="s">
        <v>88</v>
      </c>
    </row>
    <row r="37" spans="1:5" ht="41.45" customHeight="1">
      <c r="A37" s="309"/>
      <c r="B37" s="193"/>
      <c r="C37" s="201"/>
      <c r="D37" s="193">
        <v>6</v>
      </c>
      <c r="E37" s="194" t="s">
        <v>89</v>
      </c>
    </row>
    <row r="38" spans="1:5" ht="49.5" customHeight="1">
      <c r="A38" s="309"/>
      <c r="B38" s="193"/>
      <c r="C38" s="201"/>
      <c r="D38" s="193">
        <v>7</v>
      </c>
      <c r="E38" s="263" t="s">
        <v>90</v>
      </c>
    </row>
    <row r="39" spans="1:5" ht="121.5" customHeight="1">
      <c r="A39" s="309" t="s">
        <v>91</v>
      </c>
      <c r="B39" s="193">
        <v>4</v>
      </c>
      <c r="C39" s="264" t="s">
        <v>92</v>
      </c>
      <c r="D39" s="193">
        <v>8</v>
      </c>
      <c r="E39" s="263" t="s">
        <v>93</v>
      </c>
    </row>
    <row r="40" spans="1:5" ht="49.5" customHeight="1">
      <c r="A40" s="309"/>
      <c r="B40" s="193">
        <v>5</v>
      </c>
      <c r="C40" s="264" t="s">
        <v>94</v>
      </c>
      <c r="D40" s="193">
        <v>9</v>
      </c>
      <c r="E40" s="201" t="s">
        <v>95</v>
      </c>
    </row>
    <row r="41" spans="1:5" s="202" customFormat="1" ht="68.25" customHeight="1">
      <c r="A41" s="309"/>
      <c r="B41" s="193"/>
      <c r="C41" s="201"/>
      <c r="D41" s="193">
        <v>10</v>
      </c>
      <c r="E41" s="201" t="s">
        <v>96</v>
      </c>
    </row>
    <row r="42" spans="1:5" s="202" customFormat="1" ht="78.75" customHeight="1">
      <c r="A42" s="309"/>
      <c r="B42" s="193"/>
      <c r="C42" s="203"/>
      <c r="D42" s="193">
        <v>11</v>
      </c>
      <c r="E42" s="201" t="s">
        <v>97</v>
      </c>
    </row>
    <row r="43" spans="1:5" s="202" customFormat="1" ht="42.75">
      <c r="A43" s="309" t="s">
        <v>98</v>
      </c>
      <c r="B43" s="193">
        <v>6</v>
      </c>
      <c r="C43" s="263" t="s">
        <v>99</v>
      </c>
      <c r="D43" s="193">
        <v>12</v>
      </c>
      <c r="E43" s="263" t="s">
        <v>100</v>
      </c>
    </row>
    <row r="44" spans="1:5" s="202" customFormat="1" ht="55.5" customHeight="1">
      <c r="A44" s="309"/>
      <c r="B44" s="193">
        <v>7</v>
      </c>
      <c r="C44" s="194" t="s">
        <v>101</v>
      </c>
      <c r="D44" s="193">
        <v>13</v>
      </c>
      <c r="E44" s="194" t="s">
        <v>102</v>
      </c>
    </row>
    <row r="45" spans="1:5" s="202" customFormat="1" ht="28.5">
      <c r="A45" s="309"/>
      <c r="B45" s="193">
        <v>8</v>
      </c>
      <c r="C45" s="263" t="s">
        <v>103</v>
      </c>
      <c r="D45" s="193">
        <v>14</v>
      </c>
      <c r="E45" s="194" t="s">
        <v>104</v>
      </c>
    </row>
    <row r="46" spans="1:5" s="202" customFormat="1" ht="61.5" customHeight="1">
      <c r="A46" s="309"/>
      <c r="B46" s="193">
        <v>9</v>
      </c>
      <c r="C46" s="194" t="s">
        <v>105</v>
      </c>
      <c r="D46" s="193">
        <v>15</v>
      </c>
      <c r="E46" s="194" t="s">
        <v>106</v>
      </c>
    </row>
    <row r="47" spans="1:5" ht="28.5">
      <c r="A47" s="309"/>
      <c r="B47" s="193">
        <v>10</v>
      </c>
      <c r="C47" s="263" t="s">
        <v>107</v>
      </c>
      <c r="D47" s="193">
        <v>16</v>
      </c>
      <c r="E47" s="194" t="s">
        <v>108</v>
      </c>
    </row>
    <row r="48" spans="1:5" ht="57">
      <c r="A48" s="309"/>
      <c r="B48" s="193">
        <v>11</v>
      </c>
      <c r="C48" s="194" t="s">
        <v>109</v>
      </c>
      <c r="D48" s="193">
        <v>17</v>
      </c>
      <c r="E48" s="194" t="s">
        <v>110</v>
      </c>
    </row>
    <row r="49" spans="1:5" ht="75.599999999999994" customHeight="1">
      <c r="A49" s="309" t="s">
        <v>111</v>
      </c>
      <c r="B49" s="193">
        <v>12</v>
      </c>
      <c r="C49" s="263" t="s">
        <v>112</v>
      </c>
      <c r="D49" s="193">
        <v>18</v>
      </c>
      <c r="E49" s="263" t="s">
        <v>113</v>
      </c>
    </row>
    <row r="50" spans="1:5" ht="62.45" customHeight="1">
      <c r="A50" s="309"/>
      <c r="B50" s="193">
        <v>13</v>
      </c>
      <c r="C50" s="194" t="s">
        <v>114</v>
      </c>
      <c r="D50" s="195">
        <v>19</v>
      </c>
      <c r="E50" s="263" t="s">
        <v>115</v>
      </c>
    </row>
    <row r="51" spans="1:5" ht="28.5">
      <c r="A51" s="309"/>
      <c r="B51" s="193">
        <v>14</v>
      </c>
      <c r="C51" s="263" t="s">
        <v>116</v>
      </c>
      <c r="D51" s="195"/>
      <c r="E51" s="194"/>
    </row>
    <row r="52" spans="1:5" ht="57">
      <c r="A52" s="309" t="s">
        <v>117</v>
      </c>
      <c r="B52" s="193">
        <v>15</v>
      </c>
      <c r="C52" s="194" t="s">
        <v>118</v>
      </c>
      <c r="D52" s="195">
        <v>20</v>
      </c>
      <c r="E52" s="204" t="s">
        <v>119</v>
      </c>
    </row>
    <row r="53" spans="1:5" ht="28.5">
      <c r="A53" s="309"/>
      <c r="B53" s="193">
        <v>16</v>
      </c>
      <c r="C53" s="194" t="s">
        <v>120</v>
      </c>
      <c r="D53" s="195">
        <v>21</v>
      </c>
      <c r="E53" s="204" t="s">
        <v>121</v>
      </c>
    </row>
    <row r="54" spans="1:5" ht="71.25">
      <c r="A54" s="309"/>
      <c r="B54" s="193">
        <v>17</v>
      </c>
      <c r="C54" s="194" t="s">
        <v>122</v>
      </c>
      <c r="D54" s="195"/>
      <c r="E54" s="204"/>
    </row>
    <row r="55" spans="1:5" ht="28.5">
      <c r="A55" s="309"/>
      <c r="B55" s="193">
        <v>18</v>
      </c>
      <c r="C55" s="194" t="s">
        <v>123</v>
      </c>
      <c r="D55" s="195"/>
      <c r="E55" s="204"/>
    </row>
    <row r="56" spans="1:5">
      <c r="A56" s="309"/>
      <c r="B56" s="193">
        <v>19</v>
      </c>
      <c r="C56" s="194" t="s">
        <v>124</v>
      </c>
      <c r="D56" s="195"/>
      <c r="E56" s="204"/>
    </row>
    <row r="57" spans="1:5" ht="28.5">
      <c r="A57" s="309"/>
      <c r="B57" s="193">
        <v>20</v>
      </c>
      <c r="C57" s="194" t="s">
        <v>125</v>
      </c>
      <c r="D57" s="195"/>
      <c r="E57" s="204"/>
    </row>
    <row r="58" spans="1:5" ht="27.75" customHeight="1">
      <c r="A58" s="309"/>
      <c r="B58" s="193">
        <v>21</v>
      </c>
      <c r="C58" s="194" t="s">
        <v>126</v>
      </c>
      <c r="D58" s="195"/>
      <c r="E58" s="204"/>
    </row>
    <row r="59" spans="1:5" ht="28.5">
      <c r="A59" s="309"/>
      <c r="B59" s="193">
        <v>22</v>
      </c>
      <c r="C59" s="194" t="s">
        <v>127</v>
      </c>
      <c r="D59" s="195"/>
      <c r="E59" s="204"/>
    </row>
    <row r="60" spans="1:5" ht="28.5">
      <c r="A60" s="309"/>
      <c r="B60" s="193">
        <v>23</v>
      </c>
      <c r="C60" s="194" t="s">
        <v>128</v>
      </c>
      <c r="D60" s="195"/>
      <c r="E60" s="204"/>
    </row>
    <row r="61" spans="1:5">
      <c r="A61" s="309"/>
      <c r="B61" s="193">
        <v>24</v>
      </c>
      <c r="C61" s="194" t="s">
        <v>129</v>
      </c>
      <c r="D61" s="195"/>
      <c r="E61" s="205"/>
    </row>
    <row r="62" spans="1:5" ht="73.5" customHeight="1">
      <c r="A62" s="309" t="s">
        <v>130</v>
      </c>
      <c r="B62" s="193">
        <v>25</v>
      </c>
      <c r="C62" s="194" t="s">
        <v>131</v>
      </c>
      <c r="D62" s="195">
        <v>22</v>
      </c>
      <c r="E62" s="263" t="s">
        <v>132</v>
      </c>
    </row>
    <row r="63" spans="1:5" ht="50.25" customHeight="1">
      <c r="A63" s="309"/>
      <c r="B63" s="193">
        <v>26</v>
      </c>
      <c r="C63" s="194" t="s">
        <v>133</v>
      </c>
      <c r="D63" s="195">
        <v>23</v>
      </c>
      <c r="E63" s="194" t="s">
        <v>134</v>
      </c>
    </row>
    <row r="64" spans="1:5" ht="27" customHeight="1">
      <c r="A64" s="309"/>
      <c r="B64" s="193">
        <v>27</v>
      </c>
      <c r="C64" s="194" t="s">
        <v>135</v>
      </c>
      <c r="D64" s="195"/>
      <c r="E64" s="204"/>
    </row>
    <row r="65" spans="1:10" ht="74.25" customHeight="1">
      <c r="A65" s="310" t="s">
        <v>136</v>
      </c>
      <c r="B65" s="193">
        <v>28</v>
      </c>
      <c r="C65" s="263" t="s">
        <v>137</v>
      </c>
      <c r="D65" s="195">
        <v>24</v>
      </c>
      <c r="E65" s="204" t="s">
        <v>138</v>
      </c>
    </row>
    <row r="66" spans="1:10" ht="45" customHeight="1">
      <c r="A66" s="313"/>
      <c r="B66" s="193">
        <v>29</v>
      </c>
      <c r="C66" s="194" t="s">
        <v>139</v>
      </c>
      <c r="D66" s="195">
        <v>25</v>
      </c>
      <c r="E66" s="204" t="s">
        <v>140</v>
      </c>
    </row>
    <row r="67" spans="1:10" ht="77.099999999999994" customHeight="1">
      <c r="A67" s="309" t="s">
        <v>141</v>
      </c>
      <c r="B67" s="193">
        <v>30</v>
      </c>
      <c r="C67" s="194" t="s">
        <v>142</v>
      </c>
      <c r="D67" s="195">
        <v>26</v>
      </c>
      <c r="E67" s="194" t="s">
        <v>143</v>
      </c>
    </row>
    <row r="68" spans="1:10" ht="35.25" customHeight="1">
      <c r="A68" s="309"/>
      <c r="B68" s="193">
        <v>31</v>
      </c>
      <c r="C68" s="194" t="s">
        <v>144</v>
      </c>
      <c r="D68" s="195">
        <v>27</v>
      </c>
      <c r="E68" s="194" t="s">
        <v>145</v>
      </c>
    </row>
    <row r="69" spans="1:10" ht="50.1" customHeight="1">
      <c r="A69" s="309" t="s">
        <v>146</v>
      </c>
      <c r="B69" s="193">
        <v>32</v>
      </c>
      <c r="C69" s="204" t="s">
        <v>147</v>
      </c>
      <c r="D69" s="195">
        <v>28</v>
      </c>
      <c r="E69" s="204" t="s">
        <v>148</v>
      </c>
    </row>
    <row r="70" spans="1:10" ht="50.1" customHeight="1">
      <c r="A70" s="309"/>
      <c r="B70" s="193">
        <v>33</v>
      </c>
      <c r="C70" s="204" t="s">
        <v>149</v>
      </c>
      <c r="D70" s="195">
        <v>29</v>
      </c>
      <c r="E70" s="204" t="s">
        <v>150</v>
      </c>
    </row>
    <row r="71" spans="1:10" ht="50.1" customHeight="1">
      <c r="A71" s="309"/>
      <c r="B71" s="193"/>
      <c r="C71" s="196"/>
      <c r="D71" s="195">
        <v>30</v>
      </c>
      <c r="E71" s="204" t="s">
        <v>151</v>
      </c>
    </row>
    <row r="72" spans="1:10" ht="50.1" customHeight="1">
      <c r="A72" s="309"/>
      <c r="B72" s="193"/>
      <c r="C72" s="206"/>
      <c r="D72" s="195">
        <v>31</v>
      </c>
      <c r="E72" s="204" t="s">
        <v>152</v>
      </c>
    </row>
    <row r="73" spans="1:10" ht="50.1" customHeight="1">
      <c r="A73" s="309"/>
      <c r="B73" s="193"/>
      <c r="C73" s="204"/>
      <c r="D73" s="195">
        <v>32</v>
      </c>
      <c r="E73" s="204" t="s">
        <v>153</v>
      </c>
    </row>
    <row r="74" spans="1:10" ht="50.1" customHeight="1">
      <c r="A74" s="309"/>
      <c r="B74" s="193"/>
      <c r="C74" s="204"/>
      <c r="D74" s="195">
        <v>33</v>
      </c>
      <c r="E74" s="204" t="s">
        <v>154</v>
      </c>
    </row>
    <row r="75" spans="1:10" ht="50.1" customHeight="1">
      <c r="A75" s="309"/>
      <c r="B75" s="193"/>
      <c r="C75" s="204"/>
      <c r="D75" s="195">
        <v>34</v>
      </c>
      <c r="E75" s="206" t="s">
        <v>155</v>
      </c>
    </row>
    <row r="76" spans="1:10" ht="39.950000000000003" customHeight="1">
      <c r="A76" s="309"/>
      <c r="B76" s="193"/>
      <c r="C76" s="195"/>
      <c r="D76" s="195"/>
      <c r="E76" s="204"/>
    </row>
    <row r="77" spans="1:10" ht="39.950000000000003" customHeight="1">
      <c r="A77" s="310" t="s">
        <v>156</v>
      </c>
      <c r="B77" s="193">
        <v>34</v>
      </c>
      <c r="C77" s="194" t="s">
        <v>157</v>
      </c>
      <c r="D77" s="195">
        <v>35</v>
      </c>
      <c r="E77" s="194" t="s">
        <v>158</v>
      </c>
    </row>
    <row r="78" spans="1:10" ht="72" customHeight="1">
      <c r="A78" s="311"/>
      <c r="B78" s="193">
        <v>35</v>
      </c>
      <c r="C78" s="207" t="s">
        <v>159</v>
      </c>
      <c r="D78" s="195">
        <v>36</v>
      </c>
      <c r="E78" s="194" t="s">
        <v>160</v>
      </c>
    </row>
    <row r="79" spans="1:10" ht="72" customHeight="1">
      <c r="A79" s="311"/>
      <c r="B79" s="193">
        <v>36</v>
      </c>
      <c r="C79" s="194" t="s">
        <v>161</v>
      </c>
      <c r="D79" s="195">
        <v>37</v>
      </c>
      <c r="E79" s="263" t="s">
        <v>162</v>
      </c>
    </row>
    <row r="80" spans="1:10" ht="72" customHeight="1">
      <c r="A80" s="312"/>
      <c r="B80" s="265">
        <v>37</v>
      </c>
      <c r="C80" s="266" t="s">
        <v>163</v>
      </c>
      <c r="D80" s="267">
        <v>38</v>
      </c>
      <c r="E80" s="266" t="s">
        <v>164</v>
      </c>
      <c r="J80" s="183" t="s">
        <v>35</v>
      </c>
    </row>
    <row r="81" spans="1:5" ht="72" customHeight="1">
      <c r="A81" s="208"/>
      <c r="B81" s="209"/>
      <c r="C81" s="210"/>
      <c r="D81" s="209"/>
      <c r="E81" s="210"/>
    </row>
    <row r="82" spans="1:5" ht="57">
      <c r="A82" s="268" t="s">
        <v>165</v>
      </c>
      <c r="B82" s="307" t="s">
        <v>166</v>
      </c>
      <c r="C82" s="308"/>
      <c r="D82" s="268" t="s">
        <v>167</v>
      </c>
      <c r="E82" s="268" t="s">
        <v>168</v>
      </c>
    </row>
    <row r="83" spans="1:5" ht="28.5">
      <c r="A83" s="268" t="s">
        <v>169</v>
      </c>
      <c r="B83" s="307" t="s">
        <v>170</v>
      </c>
      <c r="C83" s="308"/>
      <c r="D83" s="268" t="s">
        <v>171</v>
      </c>
      <c r="E83" s="268" t="s">
        <v>172</v>
      </c>
    </row>
  </sheetData>
  <mergeCells count="28">
    <mergeCell ref="A9:E9"/>
    <mergeCell ref="A11:A12"/>
    <mergeCell ref="A13:A15"/>
    <mergeCell ref="A16:A21"/>
    <mergeCell ref="B6:C6"/>
    <mergeCell ref="B1:D1"/>
    <mergeCell ref="B2:C2"/>
    <mergeCell ref="B4:E4"/>
    <mergeCell ref="A6:A7"/>
    <mergeCell ref="D6:E6"/>
    <mergeCell ref="B7:C7"/>
    <mergeCell ref="D7:E7"/>
    <mergeCell ref="A22:A25"/>
    <mergeCell ref="A28:A29"/>
    <mergeCell ref="A30:E30"/>
    <mergeCell ref="A32:A38"/>
    <mergeCell ref="A39:A42"/>
    <mergeCell ref="A26:A27"/>
    <mergeCell ref="A43:A48"/>
    <mergeCell ref="A49:A51"/>
    <mergeCell ref="A52:A61"/>
    <mergeCell ref="A62:A64"/>
    <mergeCell ref="A65:A66"/>
    <mergeCell ref="B82:C82"/>
    <mergeCell ref="B83:C83"/>
    <mergeCell ref="A67:A68"/>
    <mergeCell ref="A69:A76"/>
    <mergeCell ref="A77:A80"/>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85" zoomScaleNormal="85" workbookViewId="0">
      <selection activeCell="A13" sqref="A13"/>
    </sheetView>
  </sheetViews>
  <sheetFormatPr defaultColWidth="10.28515625" defaultRowHeight="15"/>
  <cols>
    <col min="1" max="1" width="60.85546875" style="226" customWidth="1"/>
    <col min="2" max="2" width="15.85546875" style="227" customWidth="1"/>
    <col min="3" max="5" width="15.85546875" style="228" customWidth="1"/>
    <col min="6" max="6" width="40.85546875" style="226" customWidth="1"/>
    <col min="7" max="7" width="2.7109375" style="214" customWidth="1"/>
    <col min="8" max="16384" width="10.28515625" style="214"/>
  </cols>
  <sheetData>
    <row r="1" spans="1:6" ht="80.099999999999994" customHeight="1">
      <c r="A1" s="213"/>
      <c r="B1" s="328" t="s">
        <v>173</v>
      </c>
      <c r="C1" s="328"/>
      <c r="D1" s="328"/>
      <c r="E1" s="328"/>
      <c r="F1" s="213"/>
    </row>
    <row r="2" spans="1:6">
      <c r="A2" s="327" t="s">
        <v>174</v>
      </c>
      <c r="B2" s="327"/>
      <c r="C2" s="327"/>
      <c r="D2" s="327"/>
      <c r="E2" s="327"/>
      <c r="F2" s="327"/>
    </row>
    <row r="3" spans="1:6" ht="28.5" customHeight="1">
      <c r="A3" s="329" t="s">
        <v>175</v>
      </c>
      <c r="B3" s="330" t="s">
        <v>176</v>
      </c>
      <c r="C3" s="330"/>
      <c r="D3" s="330"/>
      <c r="E3" s="330"/>
      <c r="F3" s="215" t="s">
        <v>177</v>
      </c>
    </row>
    <row r="4" spans="1:6" ht="46.5" customHeight="1">
      <c r="A4" s="329"/>
      <c r="B4" s="216" t="s">
        <v>178</v>
      </c>
      <c r="C4" s="216" t="s">
        <v>179</v>
      </c>
      <c r="D4" s="216" t="s">
        <v>180</v>
      </c>
      <c r="E4" s="216" t="s">
        <v>181</v>
      </c>
      <c r="F4" s="217"/>
    </row>
    <row r="5" spans="1:6" ht="65.099999999999994" customHeight="1">
      <c r="A5" s="224" t="s">
        <v>182</v>
      </c>
      <c r="B5" s="222" t="s">
        <v>183</v>
      </c>
      <c r="C5" s="223">
        <v>1.7</v>
      </c>
      <c r="D5" s="223"/>
      <c r="E5" s="223"/>
      <c r="F5" s="225" t="s">
        <v>184</v>
      </c>
    </row>
    <row r="6" spans="1:6" ht="65.099999999999994" customHeight="1">
      <c r="A6" s="218" t="s">
        <v>185</v>
      </c>
      <c r="B6" s="219" t="s">
        <v>186</v>
      </c>
      <c r="C6" s="220"/>
      <c r="D6" s="220" t="s">
        <v>187</v>
      </c>
      <c r="E6" s="220"/>
      <c r="F6" s="221" t="s">
        <v>188</v>
      </c>
    </row>
    <row r="7" spans="1:6" ht="65.099999999999994" customHeight="1">
      <c r="A7" s="218" t="s">
        <v>189</v>
      </c>
      <c r="B7" s="222" t="s">
        <v>190</v>
      </c>
      <c r="C7" s="223"/>
      <c r="D7" s="220" t="s">
        <v>191</v>
      </c>
      <c r="E7" s="223" t="s">
        <v>192</v>
      </c>
      <c r="F7" s="269" t="s">
        <v>193</v>
      </c>
    </row>
    <row r="8" spans="1:6" ht="65.099999999999994" customHeight="1">
      <c r="A8" s="218" t="s">
        <v>194</v>
      </c>
      <c r="B8" s="222"/>
      <c r="C8" s="223" t="s">
        <v>195</v>
      </c>
      <c r="D8" s="223"/>
      <c r="E8" s="223" t="s">
        <v>196</v>
      </c>
      <c r="F8" s="225" t="s">
        <v>197</v>
      </c>
    </row>
    <row r="9" spans="1:6" ht="78.95" customHeight="1">
      <c r="A9" s="218" t="s">
        <v>198</v>
      </c>
      <c r="B9" s="219">
        <v>6.7</v>
      </c>
      <c r="C9" s="223"/>
      <c r="D9" s="220" t="s">
        <v>199</v>
      </c>
      <c r="E9" s="220" t="s">
        <v>200</v>
      </c>
      <c r="F9" s="269" t="s">
        <v>201</v>
      </c>
    </row>
    <row r="10" spans="1:6" ht="65.099999999999994" customHeight="1">
      <c r="A10" s="224" t="s">
        <v>202</v>
      </c>
      <c r="B10" s="222"/>
      <c r="C10" s="223"/>
      <c r="D10" s="223" t="s">
        <v>203</v>
      </c>
      <c r="E10" s="223"/>
      <c r="F10" s="270" t="s">
        <v>204</v>
      </c>
    </row>
    <row r="11" spans="1:6" ht="65.099999999999994" customHeight="1">
      <c r="A11" s="271" t="s">
        <v>205</v>
      </c>
      <c r="B11" s="219"/>
      <c r="C11" s="220"/>
      <c r="D11" s="220">
        <v>15</v>
      </c>
      <c r="E11" s="220"/>
      <c r="F11" s="221" t="s">
        <v>188</v>
      </c>
    </row>
    <row r="12" spans="1:6" ht="65.099999999999994" customHeight="1">
      <c r="A12" s="224" t="s">
        <v>206</v>
      </c>
      <c r="B12" s="222" t="s">
        <v>207</v>
      </c>
      <c r="C12" s="223">
        <v>5.6</v>
      </c>
      <c r="D12" s="220" t="s">
        <v>208</v>
      </c>
      <c r="E12" s="220" t="s">
        <v>209</v>
      </c>
      <c r="F12" s="225" t="s">
        <v>188</v>
      </c>
    </row>
    <row r="13" spans="1:6" ht="65.099999999999994" customHeight="1">
      <c r="A13" s="271" t="s">
        <v>210</v>
      </c>
      <c r="B13" s="222"/>
      <c r="C13" s="223">
        <v>1.3</v>
      </c>
      <c r="D13" s="220" t="s">
        <v>211</v>
      </c>
      <c r="E13" s="220" t="s">
        <v>212</v>
      </c>
      <c r="F13" s="221" t="s">
        <v>188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zoomScaleNormal="100" workbookViewId="0">
      <selection activeCell="F17" sqref="F17:G17"/>
    </sheetView>
  </sheetViews>
  <sheetFormatPr defaultColWidth="11.42578125" defaultRowHeight="12"/>
  <cols>
    <col min="1" max="1" width="2.7109375" style="142" customWidth="1"/>
    <col min="2" max="2" width="24.7109375" style="142" customWidth="1"/>
    <col min="3" max="3" width="11.28515625" style="143" customWidth="1"/>
    <col min="4" max="4" width="19.28515625" style="143" customWidth="1"/>
    <col min="5" max="5" width="13.5703125" style="142" customWidth="1"/>
    <col min="6" max="6" width="24.7109375" style="142" customWidth="1"/>
    <col min="7" max="7" width="79.140625" style="142" customWidth="1"/>
    <col min="8" max="8" width="11.42578125" style="142"/>
    <col min="9" max="9" width="32" style="142" customWidth="1"/>
    <col min="10" max="16384" width="11.42578125" style="142"/>
  </cols>
  <sheetData>
    <row r="1" spans="2:9" ht="12.75" thickBot="1"/>
    <row r="2" spans="2:9">
      <c r="B2" s="331" t="s">
        <v>213</v>
      </c>
      <c r="C2" s="332"/>
      <c r="D2" s="332"/>
      <c r="E2" s="332"/>
      <c r="F2" s="332"/>
      <c r="G2" s="333"/>
    </row>
    <row r="3" spans="2:9">
      <c r="B3" s="334" t="s">
        <v>214</v>
      </c>
      <c r="C3" s="335"/>
      <c r="D3" s="336"/>
      <c r="E3" s="336"/>
      <c r="F3" s="336"/>
      <c r="G3" s="337"/>
    </row>
    <row r="4" spans="2:9" ht="48.75" customHeight="1">
      <c r="B4" s="338" t="s">
        <v>215</v>
      </c>
      <c r="C4" s="339"/>
      <c r="D4" s="339"/>
      <c r="E4" s="339"/>
      <c r="F4" s="339"/>
      <c r="G4" s="340"/>
    </row>
    <row r="5" spans="2:9">
      <c r="B5" s="144"/>
      <c r="C5" s="159"/>
      <c r="D5" s="160"/>
      <c r="E5" s="161"/>
      <c r="F5" s="161"/>
      <c r="G5" s="162"/>
    </row>
    <row r="6" spans="2:9" ht="16.5" customHeight="1">
      <c r="B6" s="341" t="s">
        <v>216</v>
      </c>
      <c r="C6" s="342"/>
      <c r="D6" s="342"/>
      <c r="E6" s="342"/>
      <c r="F6" s="342"/>
      <c r="G6" s="343"/>
    </row>
    <row r="7" spans="2:9" ht="76.5" customHeight="1">
      <c r="B7" s="341"/>
      <c r="C7" s="342"/>
      <c r="D7" s="342"/>
      <c r="E7" s="342"/>
      <c r="F7" s="342"/>
      <c r="G7" s="343"/>
    </row>
    <row r="8" spans="2:9" ht="12.75" thickBot="1">
      <c r="B8" s="145"/>
      <c r="C8" s="146"/>
      <c r="D8" s="146"/>
      <c r="E8" s="147"/>
      <c r="F8" s="148"/>
      <c r="G8" s="163"/>
    </row>
    <row r="9" spans="2:9">
      <c r="B9" s="149"/>
      <c r="C9" s="150" t="s">
        <v>217</v>
      </c>
      <c r="D9" s="344" t="s">
        <v>218</v>
      </c>
      <c r="E9" s="345"/>
      <c r="F9" s="346" t="s">
        <v>219</v>
      </c>
      <c r="G9" s="347"/>
    </row>
    <row r="10" spans="2:9" ht="15" customHeight="1">
      <c r="B10" s="151"/>
      <c r="C10" s="152">
        <v>5</v>
      </c>
      <c r="D10" s="348" t="s">
        <v>220</v>
      </c>
      <c r="E10" s="349"/>
      <c r="F10" s="350" t="s">
        <v>221</v>
      </c>
      <c r="G10" s="351"/>
      <c r="H10" s="357"/>
      <c r="I10" s="357"/>
    </row>
    <row r="11" spans="2:9">
      <c r="B11" s="151"/>
      <c r="C11" s="152">
        <v>5</v>
      </c>
      <c r="D11" s="348" t="s">
        <v>222</v>
      </c>
      <c r="E11" s="349"/>
      <c r="F11" s="350" t="s">
        <v>223</v>
      </c>
      <c r="G11" s="351"/>
      <c r="H11" s="357"/>
      <c r="I11" s="357"/>
    </row>
    <row r="12" spans="2:9">
      <c r="B12" s="151"/>
      <c r="C12" s="152">
        <v>5</v>
      </c>
      <c r="D12" s="348" t="s">
        <v>224</v>
      </c>
      <c r="E12" s="349"/>
      <c r="F12" s="350" t="s">
        <v>225</v>
      </c>
      <c r="G12" s="351"/>
      <c r="H12" s="357"/>
      <c r="I12" s="357"/>
    </row>
    <row r="13" spans="2:9" ht="27.75" customHeight="1">
      <c r="B13" s="151"/>
      <c r="C13" s="152">
        <v>5</v>
      </c>
      <c r="D13" s="348" t="s">
        <v>226</v>
      </c>
      <c r="E13" s="349"/>
      <c r="F13" s="350" t="s">
        <v>227</v>
      </c>
      <c r="G13" s="351"/>
      <c r="H13" s="357"/>
      <c r="I13" s="357"/>
    </row>
    <row r="14" spans="2:9">
      <c r="B14" s="151"/>
      <c r="C14" s="152">
        <v>5</v>
      </c>
      <c r="D14" s="348" t="s">
        <v>228</v>
      </c>
      <c r="E14" s="349"/>
      <c r="F14" s="350" t="s">
        <v>229</v>
      </c>
      <c r="G14" s="351"/>
      <c r="H14" s="357"/>
      <c r="I14" s="357"/>
    </row>
    <row r="15" spans="2:9" ht="41.25" customHeight="1">
      <c r="B15" s="151"/>
      <c r="C15" s="152">
        <v>5</v>
      </c>
      <c r="D15" s="348" t="s">
        <v>230</v>
      </c>
      <c r="E15" s="349"/>
      <c r="F15" s="350" t="s">
        <v>231</v>
      </c>
      <c r="G15" s="351"/>
      <c r="H15" s="357"/>
      <c r="I15" s="357"/>
    </row>
    <row r="16" spans="2:9" ht="41.25" customHeight="1">
      <c r="B16" s="151"/>
      <c r="C16" s="152">
        <v>5</v>
      </c>
      <c r="D16" s="352" t="s">
        <v>232</v>
      </c>
      <c r="E16" s="353"/>
      <c r="F16" s="350" t="s">
        <v>233</v>
      </c>
      <c r="G16" s="351"/>
      <c r="H16" s="357"/>
      <c r="I16" s="357"/>
    </row>
    <row r="17" spans="2:9" ht="51.75" customHeight="1">
      <c r="B17" s="151"/>
      <c r="C17" s="152">
        <v>5</v>
      </c>
      <c r="D17" s="353" t="s">
        <v>234</v>
      </c>
      <c r="E17" s="356"/>
      <c r="F17" s="350" t="s">
        <v>235</v>
      </c>
      <c r="G17" s="351"/>
      <c r="H17" s="357"/>
      <c r="I17" s="357"/>
    </row>
    <row r="18" spans="2:9" ht="51.75" customHeight="1">
      <c r="B18" s="151"/>
      <c r="C18" s="152">
        <v>5</v>
      </c>
      <c r="D18" s="352" t="s">
        <v>236</v>
      </c>
      <c r="E18" s="353"/>
      <c r="F18" s="350" t="s">
        <v>237</v>
      </c>
      <c r="G18" s="351"/>
      <c r="H18" s="357"/>
      <c r="I18" s="357"/>
    </row>
    <row r="19" spans="2:9" ht="51.75" customHeight="1">
      <c r="B19" s="151"/>
      <c r="C19" s="152">
        <v>5</v>
      </c>
      <c r="D19" s="131" t="s">
        <v>238</v>
      </c>
      <c r="E19" s="132"/>
      <c r="F19" s="350" t="s">
        <v>239</v>
      </c>
      <c r="G19" s="351"/>
      <c r="H19" s="357"/>
      <c r="I19" s="357"/>
    </row>
    <row r="20" spans="2:9" ht="51.75" customHeight="1">
      <c r="B20" s="151"/>
      <c r="C20" s="152">
        <v>5</v>
      </c>
      <c r="D20" s="131" t="s">
        <v>240</v>
      </c>
      <c r="E20" s="132"/>
      <c r="F20" s="350" t="s">
        <v>241</v>
      </c>
      <c r="G20" s="351"/>
      <c r="H20" s="357"/>
      <c r="I20" s="357"/>
    </row>
    <row r="21" spans="2:9" ht="66.75" customHeight="1">
      <c r="B21" s="151"/>
      <c r="C21" s="152">
        <v>5</v>
      </c>
      <c r="D21" s="352" t="s">
        <v>242</v>
      </c>
      <c r="E21" s="353"/>
      <c r="F21" s="350" t="s">
        <v>243</v>
      </c>
      <c r="G21" s="351"/>
      <c r="H21" s="357"/>
      <c r="I21" s="357"/>
    </row>
    <row r="22" spans="2:9" ht="23.25" customHeight="1">
      <c r="B22" s="151"/>
      <c r="C22" s="152">
        <v>5</v>
      </c>
      <c r="D22" s="354" t="s">
        <v>244</v>
      </c>
      <c r="E22" s="355"/>
      <c r="F22" s="350" t="s">
        <v>245</v>
      </c>
      <c r="G22" s="351"/>
      <c r="H22" s="380"/>
      <c r="I22" s="380"/>
    </row>
    <row r="23" spans="2:9" ht="26.25" customHeight="1">
      <c r="B23" s="151"/>
      <c r="C23" s="152">
        <v>5</v>
      </c>
      <c r="D23" s="369" t="s">
        <v>246</v>
      </c>
      <c r="E23" s="369"/>
      <c r="F23" s="370" t="s">
        <v>247</v>
      </c>
      <c r="G23" s="351"/>
      <c r="H23" s="357"/>
      <c r="I23" s="357"/>
    </row>
    <row r="24" spans="2:9" ht="26.25" customHeight="1">
      <c r="B24" s="151"/>
      <c r="C24" s="152">
        <v>5</v>
      </c>
      <c r="D24" s="369" t="s">
        <v>248</v>
      </c>
      <c r="E24" s="369"/>
      <c r="F24" s="370" t="s">
        <v>249</v>
      </c>
      <c r="G24" s="351"/>
      <c r="H24" s="357"/>
      <c r="I24" s="357"/>
    </row>
    <row r="25" spans="2:9" ht="26.25" customHeight="1">
      <c r="B25" s="151"/>
      <c r="C25" s="152">
        <v>5</v>
      </c>
      <c r="D25" s="371" t="s">
        <v>250</v>
      </c>
      <c r="E25" s="372"/>
      <c r="F25" s="370" t="s">
        <v>251</v>
      </c>
      <c r="G25" s="351"/>
      <c r="H25" s="357"/>
      <c r="I25" s="357"/>
    </row>
    <row r="26" spans="2:9" ht="27" customHeight="1">
      <c r="B26" s="94"/>
      <c r="C26" s="357" t="s">
        <v>252</v>
      </c>
      <c r="D26" s="358"/>
      <c r="E26" s="358"/>
      <c r="F26" s="358"/>
      <c r="G26" s="359"/>
    </row>
    <row r="27" spans="2:9" ht="27" customHeight="1">
      <c r="B27" s="360" t="s">
        <v>253</v>
      </c>
      <c r="C27" s="361"/>
      <c r="D27" s="361"/>
      <c r="E27" s="361"/>
      <c r="F27" s="361"/>
      <c r="G27" s="362"/>
    </row>
    <row r="28" spans="2:9" ht="10.5" customHeight="1">
      <c r="B28" s="153"/>
      <c r="D28" s="95"/>
      <c r="E28" s="96"/>
      <c r="F28" s="97"/>
      <c r="G28" s="97"/>
    </row>
    <row r="29" spans="2:9">
      <c r="B29" s="153"/>
      <c r="C29" s="154"/>
      <c r="D29" s="363" t="s">
        <v>218</v>
      </c>
      <c r="E29" s="363"/>
      <c r="F29" s="364" t="s">
        <v>219</v>
      </c>
      <c r="G29" s="365"/>
    </row>
    <row r="30" spans="2:9">
      <c r="B30" s="153"/>
      <c r="D30" s="366" t="s">
        <v>220</v>
      </c>
      <c r="E30" s="366"/>
      <c r="F30" s="367" t="s">
        <v>254</v>
      </c>
      <c r="G30" s="368"/>
      <c r="H30" s="357"/>
      <c r="I30" s="357"/>
    </row>
    <row r="31" spans="2:9">
      <c r="B31" s="153"/>
      <c r="D31" s="366" t="s">
        <v>222</v>
      </c>
      <c r="E31" s="366"/>
      <c r="F31" s="367" t="s">
        <v>255</v>
      </c>
      <c r="G31" s="368"/>
      <c r="H31" s="357"/>
      <c r="I31" s="357"/>
    </row>
    <row r="32" spans="2:9">
      <c r="B32" s="153"/>
      <c r="D32" s="366" t="s">
        <v>224</v>
      </c>
      <c r="E32" s="366"/>
      <c r="F32" s="367" t="s">
        <v>256</v>
      </c>
      <c r="G32" s="368"/>
      <c r="H32" s="357"/>
      <c r="I32" s="357"/>
    </row>
    <row r="33" spans="2:9">
      <c r="B33" s="153"/>
      <c r="D33" s="366" t="s">
        <v>226</v>
      </c>
      <c r="E33" s="366"/>
      <c r="F33" s="367" t="s">
        <v>257</v>
      </c>
      <c r="G33" s="368"/>
      <c r="H33" s="357"/>
      <c r="I33" s="357"/>
    </row>
    <row r="34" spans="2:9">
      <c r="B34" s="153"/>
      <c r="D34" s="366" t="s">
        <v>228</v>
      </c>
      <c r="E34" s="366"/>
      <c r="F34" s="367" t="s">
        <v>258</v>
      </c>
      <c r="G34" s="368"/>
      <c r="H34" s="357"/>
      <c r="I34" s="357"/>
    </row>
    <row r="35" spans="2:9" ht="40.9" customHeight="1">
      <c r="B35" s="153"/>
      <c r="D35" s="366" t="s">
        <v>259</v>
      </c>
      <c r="E35" s="366"/>
      <c r="F35" s="367" t="s">
        <v>260</v>
      </c>
      <c r="G35" s="368"/>
      <c r="H35" s="357"/>
      <c r="I35" s="357"/>
    </row>
    <row r="36" spans="2:9" ht="42" customHeight="1">
      <c r="B36" s="155"/>
      <c r="C36" s="156"/>
      <c r="D36" s="366" t="s">
        <v>261</v>
      </c>
      <c r="E36" s="366"/>
      <c r="F36" s="367" t="s">
        <v>262</v>
      </c>
      <c r="G36" s="368"/>
      <c r="H36" s="381"/>
      <c r="I36" s="381"/>
    </row>
    <row r="37" spans="2:9" ht="30.75" customHeight="1">
      <c r="B37" s="155"/>
      <c r="C37" s="156"/>
      <c r="D37" s="366" t="s">
        <v>263</v>
      </c>
      <c r="E37" s="366"/>
      <c r="F37" s="367" t="s">
        <v>264</v>
      </c>
      <c r="G37" s="368"/>
      <c r="H37" s="381"/>
      <c r="I37" s="381"/>
    </row>
    <row r="38" spans="2:9" ht="33" customHeight="1">
      <c r="B38" s="155"/>
      <c r="C38" s="156"/>
      <c r="D38" s="366" t="s">
        <v>265</v>
      </c>
      <c r="E38" s="366"/>
      <c r="F38" s="367" t="s">
        <v>264</v>
      </c>
      <c r="G38" s="368"/>
      <c r="H38" s="381"/>
      <c r="I38" s="381"/>
    </row>
    <row r="39" spans="2:9" ht="30" customHeight="1">
      <c r="B39" s="155"/>
      <c r="C39" s="156"/>
      <c r="D39" s="366" t="s">
        <v>266</v>
      </c>
      <c r="E39" s="366"/>
      <c r="F39" s="367" t="s">
        <v>264</v>
      </c>
      <c r="G39" s="368"/>
      <c r="H39" s="381"/>
      <c r="I39" s="381"/>
    </row>
    <row r="40" spans="2:9" ht="30" customHeight="1">
      <c r="B40" s="155"/>
      <c r="C40" s="156"/>
      <c r="D40" s="366" t="s">
        <v>267</v>
      </c>
      <c r="E40" s="366"/>
      <c r="F40" s="367" t="s">
        <v>264</v>
      </c>
      <c r="G40" s="368"/>
      <c r="H40" s="381"/>
      <c r="I40" s="381"/>
    </row>
    <row r="41" spans="2:9" ht="30" customHeight="1">
      <c r="B41" s="155"/>
      <c r="C41" s="156"/>
      <c r="D41" s="373" t="s">
        <v>268</v>
      </c>
      <c r="E41" s="374"/>
      <c r="F41" s="367" t="s">
        <v>269</v>
      </c>
      <c r="G41" s="368"/>
      <c r="H41" s="381"/>
      <c r="I41" s="381"/>
    </row>
    <row r="42" spans="2:9" ht="35.25" customHeight="1">
      <c r="B42" s="155"/>
      <c r="C42" s="156"/>
      <c r="D42" s="366" t="s">
        <v>270</v>
      </c>
      <c r="E42" s="366"/>
      <c r="F42" s="367" t="s">
        <v>271</v>
      </c>
      <c r="G42" s="368"/>
      <c r="H42" s="381"/>
      <c r="I42" s="381"/>
    </row>
    <row r="43" spans="2:9" ht="31.5" customHeight="1">
      <c r="B43" s="155"/>
      <c r="C43" s="156"/>
      <c r="D43" s="366" t="s">
        <v>263</v>
      </c>
      <c r="E43" s="366"/>
      <c r="F43" s="367" t="s">
        <v>264</v>
      </c>
      <c r="G43" s="368"/>
      <c r="H43" s="381"/>
      <c r="I43" s="381"/>
    </row>
    <row r="44" spans="2:9" ht="35.25" customHeight="1">
      <c r="B44" s="155"/>
      <c r="C44" s="156"/>
      <c r="D44" s="366" t="s">
        <v>272</v>
      </c>
      <c r="E44" s="366"/>
      <c r="F44" s="367" t="s">
        <v>264</v>
      </c>
      <c r="G44" s="368"/>
      <c r="H44" s="381"/>
      <c r="I44" s="381"/>
    </row>
    <row r="45" spans="2:9" ht="57" customHeight="1">
      <c r="B45" s="155"/>
      <c r="C45" s="156"/>
      <c r="D45" s="366" t="s">
        <v>267</v>
      </c>
      <c r="E45" s="366"/>
      <c r="F45" s="367" t="s">
        <v>264</v>
      </c>
      <c r="G45" s="368"/>
      <c r="H45" s="381"/>
      <c r="I45" s="381"/>
    </row>
    <row r="46" spans="2:9" ht="32.25" customHeight="1">
      <c r="B46" s="155"/>
      <c r="C46" s="156"/>
      <c r="D46" s="366" t="s">
        <v>265</v>
      </c>
      <c r="E46" s="366"/>
      <c r="F46" s="367" t="s">
        <v>264</v>
      </c>
      <c r="G46" s="368"/>
      <c r="H46" s="381"/>
      <c r="I46" s="381"/>
    </row>
    <row r="47" spans="2:9" ht="32.25" customHeight="1">
      <c r="B47" s="155"/>
      <c r="C47" s="156"/>
      <c r="D47" s="373" t="s">
        <v>273</v>
      </c>
      <c r="E47" s="374"/>
      <c r="F47" s="378" t="s">
        <v>274</v>
      </c>
      <c r="G47" s="379"/>
      <c r="H47" s="381"/>
      <c r="I47" s="381"/>
    </row>
    <row r="48" spans="2:9" ht="32.25" customHeight="1">
      <c r="B48" s="155"/>
      <c r="C48" s="156"/>
      <c r="D48" s="366" t="s">
        <v>275</v>
      </c>
      <c r="E48" s="366"/>
      <c r="F48" s="367" t="s">
        <v>276</v>
      </c>
      <c r="G48" s="368"/>
      <c r="H48" s="381"/>
      <c r="I48" s="381"/>
    </row>
    <row r="49" spans="2:9" ht="32.25" customHeight="1">
      <c r="B49" s="155"/>
      <c r="C49" s="156"/>
      <c r="D49" s="366" t="s">
        <v>277</v>
      </c>
      <c r="E49" s="366"/>
      <c r="F49" s="367" t="s">
        <v>278</v>
      </c>
      <c r="G49" s="368"/>
      <c r="H49" s="381"/>
      <c r="I49" s="381"/>
    </row>
    <row r="50" spans="2:9" ht="32.25" customHeight="1">
      <c r="B50" s="155"/>
      <c r="C50" s="156"/>
      <c r="D50" s="366" t="s">
        <v>279</v>
      </c>
      <c r="E50" s="366"/>
      <c r="F50" s="367" t="s">
        <v>280</v>
      </c>
      <c r="G50" s="368"/>
      <c r="H50" s="381"/>
      <c r="I50" s="381"/>
    </row>
    <row r="51" spans="2:9" ht="32.25" customHeight="1">
      <c r="B51" s="155"/>
      <c r="C51" s="156"/>
      <c r="D51" s="95"/>
      <c r="E51" s="95"/>
      <c r="F51" s="97"/>
      <c r="G51" s="97"/>
    </row>
    <row r="52" spans="2:9" ht="21.75" customHeight="1">
      <c r="B52" s="360" t="s">
        <v>281</v>
      </c>
      <c r="C52" s="361"/>
      <c r="D52" s="361"/>
      <c r="E52" s="361"/>
      <c r="F52" s="361"/>
      <c r="G52" s="362"/>
    </row>
    <row r="53" spans="2:9" ht="21.75" customHeight="1">
      <c r="B53" s="360" t="s">
        <v>282</v>
      </c>
      <c r="C53" s="361"/>
      <c r="D53" s="361"/>
      <c r="E53" s="361"/>
      <c r="F53" s="361"/>
      <c r="G53" s="362"/>
    </row>
    <row r="54" spans="2:9" ht="20.25" customHeight="1">
      <c r="B54" s="360" t="s">
        <v>283</v>
      </c>
      <c r="C54" s="361"/>
      <c r="D54" s="361"/>
      <c r="E54" s="361"/>
      <c r="F54" s="361"/>
      <c r="G54" s="362"/>
    </row>
    <row r="55" spans="2:9" ht="20.25" customHeight="1">
      <c r="B55" s="360" t="s">
        <v>284</v>
      </c>
      <c r="C55" s="361"/>
      <c r="D55" s="361"/>
      <c r="E55" s="361"/>
      <c r="F55" s="361"/>
      <c r="G55" s="362"/>
    </row>
    <row r="56" spans="2:9" ht="18" customHeight="1" thickBot="1">
      <c r="B56" s="375" t="s">
        <v>285</v>
      </c>
      <c r="C56" s="376"/>
      <c r="D56" s="376"/>
      <c r="E56" s="376"/>
      <c r="F56" s="376"/>
      <c r="G56" s="377"/>
    </row>
    <row r="57" spans="2:9">
      <c r="B57" s="157"/>
      <c r="C57" s="158"/>
      <c r="D57" s="157"/>
      <c r="E57" s="157"/>
      <c r="F57" s="157"/>
      <c r="G57" s="157"/>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37"/>
  <sheetViews>
    <sheetView showGridLines="0" topLeftCell="A23" zoomScale="40" zoomScaleNormal="40" zoomScalePageLayoutView="50" workbookViewId="0">
      <selection activeCell="D21" sqref="D21"/>
    </sheetView>
  </sheetViews>
  <sheetFormatPr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82"/>
      <c r="B1" s="383"/>
      <c r="C1" s="383"/>
      <c r="D1" s="229"/>
      <c r="E1" s="33"/>
      <c r="F1" s="33"/>
      <c r="G1" s="33"/>
      <c r="H1" s="33"/>
      <c r="I1" s="33"/>
      <c r="J1" s="33"/>
      <c r="K1" s="33"/>
      <c r="L1" s="33"/>
      <c r="M1" s="33"/>
      <c r="N1" s="23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84"/>
      <c r="B2" s="385"/>
      <c r="C2" s="385"/>
      <c r="D2" s="231"/>
      <c r="E2" s="28"/>
      <c r="F2" s="28"/>
      <c r="G2" s="28"/>
      <c r="H2" s="28"/>
      <c r="I2" s="28"/>
      <c r="J2" s="28"/>
      <c r="K2" s="28"/>
      <c r="L2" s="28"/>
      <c r="M2" s="28"/>
      <c r="N2" s="23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33"/>
      <c r="B3" s="234"/>
      <c r="C3" s="234"/>
      <c r="D3" s="231"/>
      <c r="E3" s="28"/>
      <c r="F3" s="28"/>
      <c r="G3" s="28"/>
      <c r="H3" s="28"/>
      <c r="I3" s="28"/>
      <c r="J3" s="28"/>
      <c r="K3" s="28"/>
      <c r="L3" s="28"/>
      <c r="M3" s="28"/>
      <c r="N3" s="232"/>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26" t="s">
        <v>286</v>
      </c>
      <c r="B4" s="426"/>
      <c r="C4" s="426"/>
      <c r="D4" s="390" t="s">
        <v>5</v>
      </c>
      <c r="E4" s="391"/>
      <c r="F4" s="391"/>
      <c r="G4" s="391"/>
      <c r="H4" s="391"/>
      <c r="I4" s="391"/>
      <c r="J4" s="391"/>
      <c r="K4" s="391"/>
      <c r="L4" s="391"/>
      <c r="M4" s="391"/>
      <c r="N4" s="392"/>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26" t="s">
        <v>287</v>
      </c>
      <c r="B5" s="426"/>
      <c r="C5" s="426"/>
      <c r="D5" s="390" t="s">
        <v>288</v>
      </c>
      <c r="E5" s="391"/>
      <c r="F5" s="391"/>
      <c r="G5" s="391"/>
      <c r="H5" s="391"/>
      <c r="I5" s="391"/>
      <c r="J5" s="391"/>
      <c r="K5" s="391"/>
      <c r="L5" s="391"/>
      <c r="M5" s="391"/>
      <c r="N5" s="392"/>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26" t="s">
        <v>289</v>
      </c>
      <c r="B6" s="426"/>
      <c r="C6" s="426"/>
      <c r="D6" s="390" t="s">
        <v>290</v>
      </c>
      <c r="E6" s="391"/>
      <c r="F6" s="391"/>
      <c r="G6" s="391"/>
      <c r="H6" s="391"/>
      <c r="I6" s="391"/>
      <c r="J6" s="391"/>
      <c r="K6" s="391"/>
      <c r="L6" s="391"/>
      <c r="M6" s="391"/>
      <c r="N6" s="392"/>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291</v>
      </c>
      <c r="B7" s="100"/>
      <c r="C7" s="100"/>
      <c r="D7" s="405" t="s">
        <v>292</v>
      </c>
      <c r="E7" s="402" t="s">
        <v>293</v>
      </c>
      <c r="F7" s="403"/>
      <c r="G7" s="403"/>
      <c r="H7" s="404"/>
      <c r="I7" s="415" t="s">
        <v>294</v>
      </c>
      <c r="J7" s="416"/>
      <c r="K7" s="416"/>
      <c r="L7" s="416"/>
      <c r="M7" s="417"/>
      <c r="N7" s="427" t="s">
        <v>295</v>
      </c>
      <c r="O7" s="42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8" t="s">
        <v>296</v>
      </c>
      <c r="B8" s="440" t="s">
        <v>297</v>
      </c>
      <c r="C8" s="93" t="s">
        <v>298</v>
      </c>
      <c r="D8" s="405"/>
      <c r="E8" s="400" t="s">
        <v>234</v>
      </c>
      <c r="F8" s="400" t="s">
        <v>299</v>
      </c>
      <c r="G8" s="400" t="s">
        <v>300</v>
      </c>
      <c r="H8" s="400" t="s">
        <v>240</v>
      </c>
      <c r="I8" s="406" t="s">
        <v>301</v>
      </c>
      <c r="J8" s="88" t="s">
        <v>302</v>
      </c>
      <c r="K8" s="406" t="s">
        <v>294</v>
      </c>
      <c r="L8" s="406" t="s">
        <v>303</v>
      </c>
      <c r="M8" s="406" t="s">
        <v>304</v>
      </c>
      <c r="N8" s="408" t="s">
        <v>305</v>
      </c>
      <c r="O8" s="408" t="s">
        <v>306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9"/>
      <c r="B9" s="405"/>
      <c r="C9" s="168" t="s">
        <v>307</v>
      </c>
      <c r="D9" s="405"/>
      <c r="E9" s="401"/>
      <c r="F9" s="401"/>
      <c r="G9" s="401"/>
      <c r="H9" s="401"/>
      <c r="I9" s="401"/>
      <c r="J9" s="92" t="s">
        <v>308</v>
      </c>
      <c r="K9" s="401" t="s">
        <v>309</v>
      </c>
      <c r="L9" s="401"/>
      <c r="M9" s="401" t="s">
        <v>309</v>
      </c>
      <c r="N9" s="410"/>
      <c r="O9" s="409"/>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44">
        <v>1</v>
      </c>
      <c r="B10" s="398" t="s">
        <v>310</v>
      </c>
      <c r="C10" s="398" t="s">
        <v>311</v>
      </c>
      <c r="D10" s="109" t="s">
        <v>312</v>
      </c>
      <c r="E10" s="441">
        <v>12</v>
      </c>
      <c r="F10" s="418">
        <v>1</v>
      </c>
      <c r="G10" s="420">
        <f>+F10/E10</f>
        <v>8.3333333333333329E-2</v>
      </c>
      <c r="H10" s="42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2" t="s">
        <v>313</v>
      </c>
      <c r="J10" s="115" t="s">
        <v>314</v>
      </c>
      <c r="K10" s="102" t="str">
        <f>IFERROR(CONCATENATE(INDEX('8- Políticas de Administración '!$B$16:$F$53,MATCH('5- Identificación de Riesgos'!J10,'8- Políticas de Administración '!$C$16:$C$54,0),1)," - ",L10),"")</f>
        <v>Moderado - 3</v>
      </c>
      <c r="L10" s="127">
        <f>IFERROR(VLOOKUP(INDEX('8- Políticas de Administración '!$B$16:$F$63,MATCH('5- Identificación de Riesgos'!J10,'8- Políticas de Administración '!$C$16:$C$64,0),1),'8- Políticas de Administración '!$B$16:$F$64,5,FALSE),"")</f>
        <v>3</v>
      </c>
      <c r="M10" s="398" t="str">
        <f>IFERROR(CONCATENATE(INDEX('8- Políticas de Administración '!$B$16:$F$53,MATCH(ROUND(AVERAGE(L10:L14),0),'8- Políticas de Administración '!$F$16:$F$53,0),1)," - ",ROUND(AVERAGE(L10:L14),0)),"")</f>
        <v>Menor - 2</v>
      </c>
      <c r="N10" s="396" t="str">
        <f>IFERROR(CONCATENATE(VLOOKUP((LEFT(H10,LEN(H10)-4)&amp;LEFT(M10,LEN(M10)-4)),'9- Matriz de Calor '!$D$18:$E$42,2,0)," - ",RIGHT(H10,1)*RIGHT(M10,1)),"")</f>
        <v>Moderado - 4</v>
      </c>
      <c r="O10" s="393">
        <f>RIGHT(H10,1)*RIGHT(M10,1)</f>
        <v>4</v>
      </c>
      <c r="P10" s="10"/>
    </row>
    <row r="11" spans="1:267" ht="45">
      <c r="A11" s="445"/>
      <c r="B11" s="399"/>
      <c r="C11" s="399"/>
      <c r="D11" s="109" t="s">
        <v>315</v>
      </c>
      <c r="E11" s="442"/>
      <c r="F11" s="419"/>
      <c r="G11" s="421"/>
      <c r="H11" s="423"/>
      <c r="I11" s="103" t="s">
        <v>316</v>
      </c>
      <c r="J11" s="272" t="s">
        <v>317</v>
      </c>
      <c r="K11" s="103" t="str">
        <f>IFERROR(CONCATENATE(INDEX('8- Políticas de Administración '!$B$16:$F$53,MATCH('5- Identificación de Riesgos'!J11,'8- Políticas de Administración '!$C$16:$C$54,0),1)," - ",L11),"")</f>
        <v>Moderado - 3</v>
      </c>
      <c r="L11" s="126">
        <f>IFERROR(VLOOKUP(INDEX('8- Políticas de Administración '!$B$16:$F$63,MATCH('5- Identificación de Riesgos'!J11,'8- Políticas de Administración '!$C$16:$C$64,0),1),'8- Políticas de Administración '!$B$16:$F$64,5,FALSE),"")</f>
        <v>3</v>
      </c>
      <c r="M11" s="399"/>
      <c r="N11" s="397"/>
      <c r="O11" s="393"/>
      <c r="P11" s="10"/>
    </row>
    <row r="12" spans="1:267" ht="30">
      <c r="A12" s="445"/>
      <c r="B12" s="399"/>
      <c r="C12" s="399"/>
      <c r="D12" s="109" t="s">
        <v>318</v>
      </c>
      <c r="E12" s="442"/>
      <c r="F12" s="419"/>
      <c r="G12" s="421"/>
      <c r="H12" s="423"/>
      <c r="I12" s="103" t="s">
        <v>319</v>
      </c>
      <c r="J12" s="272" t="s">
        <v>320</v>
      </c>
      <c r="K12" s="103" t="str">
        <f>IFERROR(CONCATENATE(INDEX('8- Políticas de Administración '!$B$16:$F$53,MATCH('5- Identificación de Riesgos'!J12,'8- Políticas de Administración '!$C$16:$C$54,0),1)," - ",L12),"")</f>
        <v>Leve - 1</v>
      </c>
      <c r="L12" s="126">
        <f>IFERROR(VLOOKUP(INDEX('8- Políticas de Administración '!$B$16:$F$63,MATCH('5- Identificación de Riesgos'!J12,'8- Políticas de Administración '!$C$16:$C$64,0),1),'8- Políticas de Administración '!$B$16:$F$64,5,FALSE),"")</f>
        <v>1</v>
      </c>
      <c r="M12" s="399"/>
      <c r="N12" s="397"/>
      <c r="O12" s="393"/>
      <c r="P12" s="10"/>
    </row>
    <row r="13" spans="1:267" ht="35.25" customHeight="1">
      <c r="A13" s="445"/>
      <c r="B13" s="399"/>
      <c r="C13" s="399"/>
      <c r="D13" s="109" t="s">
        <v>321</v>
      </c>
      <c r="E13" s="442"/>
      <c r="F13" s="419"/>
      <c r="G13" s="421"/>
      <c r="H13" s="423"/>
      <c r="I13" s="103"/>
      <c r="J13" s="130"/>
      <c r="K13" s="103" t="str">
        <f>IFERROR(CONCATENATE(INDEX('8- Políticas de Administración '!$B$16:$F$53,MATCH('5- Identificación de Riesgos'!J13,'8- Políticas de Administración '!$C$16:$C$54,0),1)," - ",L13),"")</f>
        <v/>
      </c>
      <c r="L13" s="126" t="str">
        <f>IFERROR(VLOOKUP(INDEX('8- Políticas de Administración '!$B$16:$F$63,MATCH('5- Identificación de Riesgos'!J13,'8- Políticas de Administración '!$C$16:$C$64,0),1),'8- Políticas de Administración '!$B$16:$F$64,5,FALSE),"")</f>
        <v/>
      </c>
      <c r="M13" s="399"/>
      <c r="N13" s="397"/>
      <c r="O13" s="393"/>
      <c r="P13" s="10"/>
    </row>
    <row r="14" spans="1:267" ht="24.75" customHeight="1" thickBot="1">
      <c r="A14" s="445"/>
      <c r="B14" s="399"/>
      <c r="C14" s="399"/>
      <c r="D14" s="109"/>
      <c r="E14" s="442"/>
      <c r="F14" s="419"/>
      <c r="G14" s="421"/>
      <c r="H14" s="423"/>
      <c r="I14" s="103"/>
      <c r="J14" s="130"/>
      <c r="K14" s="103" t="str">
        <f>IFERROR(CONCATENATE(INDEX('8- Políticas de Administración '!$B$16:$F$53,MATCH('5- Identificación de Riesgos'!J14,'8- Políticas de Administración '!$C$16:$C$54,0),1)," - ",L14),"")</f>
        <v/>
      </c>
      <c r="L14" s="126" t="str">
        <f>IFERROR(VLOOKUP(INDEX('8- Políticas de Administración '!$B$16:$F$63,MATCH('5- Identificación de Riesgos'!J14,'8- Políticas de Administración '!$C$16:$C$64,0),1),'8- Políticas de Administración '!$B$16:$F$64,5,FALSE),"")</f>
        <v/>
      </c>
      <c r="M14" s="399"/>
      <c r="N14" s="397"/>
      <c r="O14" s="393"/>
      <c r="P14" s="10"/>
    </row>
    <row r="15" spans="1:267" ht="30">
      <c r="A15" s="444">
        <v>2</v>
      </c>
      <c r="B15" s="398" t="s">
        <v>322</v>
      </c>
      <c r="C15" s="398" t="s">
        <v>323</v>
      </c>
      <c r="D15" s="165" t="s">
        <v>324</v>
      </c>
      <c r="E15" s="441">
        <v>365</v>
      </c>
      <c r="F15" s="424">
        <v>20</v>
      </c>
      <c r="G15" s="420">
        <f t="shared" ref="G15" si="0">+F15/E15</f>
        <v>5.4794520547945202E-2</v>
      </c>
      <c r="H15" s="422"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102" t="s">
        <v>313</v>
      </c>
      <c r="J15" s="273" t="s">
        <v>325</v>
      </c>
      <c r="K15" s="102" t="str">
        <f>IFERROR(CONCATENATE(INDEX('8- Políticas de Administración '!$B$16:$F$53,MATCH('5- Identificación de Riesgos'!J15,'8- Políticas de Administración '!$C$16:$C$54,0),1)," - ",L15),"")</f>
        <v>Menor - 2</v>
      </c>
      <c r="L15" s="127">
        <f>IFERROR(VLOOKUP(INDEX('8- Políticas de Administración '!$B$16:$F$63,MATCH('5- Identificación de Riesgos'!J15,'8- Políticas de Administración '!$C$16:$C$64,0),1),'8- Políticas de Administración '!$B$16:$F$64,5,FALSE),"")</f>
        <v>2</v>
      </c>
      <c r="M15" s="398" t="str">
        <f>IFERROR(CONCATENATE(INDEX('8- Políticas de Administración '!$B$16:$F$53,MATCH(ROUND(AVERAGE(L15:L22),0),'8- Políticas de Administración '!$F$16:$F$53,0),1)," - ",ROUND(AVERAGE(L15:L22),0)),"")</f>
        <v>Menor - 2</v>
      </c>
      <c r="N15" s="396" t="str">
        <f>IFERROR(CONCATENATE(VLOOKUP((LEFT(H15,LEN(H15)-4)&amp;LEFT(M15,LEN(M15)-4)),'9- Matriz de Calor '!$D$18:$E$42,2,0)," - ",RIGHT(H15,1)*RIGHT(M15,1)),"")</f>
        <v>Moderado - 4</v>
      </c>
      <c r="O15" s="394">
        <f>RIGHT(H15,1)*RIGHT(M15,1)</f>
        <v>4</v>
      </c>
    </row>
    <row r="16" spans="1:267" ht="45">
      <c r="A16" s="445"/>
      <c r="B16" s="399"/>
      <c r="C16" s="399"/>
      <c r="D16" s="166" t="s">
        <v>326</v>
      </c>
      <c r="E16" s="442"/>
      <c r="F16" s="425"/>
      <c r="G16" s="421"/>
      <c r="H16" s="423"/>
      <c r="I16" s="103" t="s">
        <v>316</v>
      </c>
      <c r="J16" s="272" t="s">
        <v>317</v>
      </c>
      <c r="K16" s="103" t="str">
        <f>IFERROR(CONCATENATE(INDEX('8- Políticas de Administración '!$B$16:$F$53,MATCH('5- Identificación de Riesgos'!J16,'8- Políticas de Administración '!$C$16:$C$54,0),1)," - ",L16),"")</f>
        <v>Moderado - 3</v>
      </c>
      <c r="L16" s="126">
        <f>IFERROR(VLOOKUP(INDEX('8- Políticas de Administración '!$B$16:$F$63,MATCH('5- Identificación de Riesgos'!J16,'8- Políticas de Administración '!$C$16:$C$64,0),1),'8- Políticas de Administración '!$B$16:$F$64,5,FALSE),"")</f>
        <v>3</v>
      </c>
      <c r="M16" s="399"/>
      <c r="N16" s="397"/>
      <c r="O16" s="395"/>
    </row>
    <row r="17" spans="1:257" ht="45">
      <c r="A17" s="445"/>
      <c r="B17" s="399"/>
      <c r="C17" s="399"/>
      <c r="D17" s="166" t="s">
        <v>327</v>
      </c>
      <c r="E17" s="442"/>
      <c r="F17" s="425"/>
      <c r="G17" s="421"/>
      <c r="H17" s="423"/>
      <c r="I17" s="103" t="s">
        <v>319</v>
      </c>
      <c r="J17" s="272" t="s">
        <v>320</v>
      </c>
      <c r="K17" s="103" t="str">
        <f>IFERROR(CONCATENATE(INDEX('8- Políticas de Administración '!$B$16:$F$53,MATCH('5- Identificación de Riesgos'!J17,'8- Políticas de Administración '!$C$16:$C$54,0),1)," - ",L17),"")</f>
        <v>Leve - 1</v>
      </c>
      <c r="L17" s="126">
        <f>IFERROR(VLOOKUP(INDEX('8- Políticas de Administración '!$B$16:$F$63,MATCH('5- Identificación de Riesgos'!J17,'8- Políticas de Administración '!$C$16:$C$64,0),1),'8- Políticas de Administración '!$B$16:$F$64,5,FALSE),"")</f>
        <v>1</v>
      </c>
      <c r="M17" s="399"/>
      <c r="N17" s="397"/>
      <c r="O17" s="395"/>
    </row>
    <row r="18" spans="1:257" ht="30.75" thickBot="1">
      <c r="A18" s="445"/>
      <c r="B18" s="399"/>
      <c r="C18" s="399"/>
      <c r="D18" s="167" t="s">
        <v>328</v>
      </c>
      <c r="E18" s="442"/>
      <c r="F18" s="425"/>
      <c r="G18" s="421"/>
      <c r="H18" s="423"/>
      <c r="I18" s="103"/>
      <c r="J18" s="130"/>
      <c r="K18" s="103" t="str">
        <f>IFERROR(CONCATENATE(INDEX('8- Políticas de Administración '!$B$16:$F$53,MATCH('5- Identificación de Riesgos'!J18,'8- Políticas de Administración '!$C$16:$C$54,0),1)," - ",L18),"")</f>
        <v/>
      </c>
      <c r="L18" s="126" t="str">
        <f>IFERROR(VLOOKUP(INDEX('8- Políticas de Administración '!$B$16:$F$63,MATCH('5- Identificación de Riesgos'!J18,'8- Políticas de Administración '!$C$16:$C$64,0),1),'8- Políticas de Administración '!$B$16:$F$64,5,FALSE),"")</f>
        <v/>
      </c>
      <c r="M18" s="399"/>
      <c r="N18" s="397"/>
      <c r="O18" s="395"/>
    </row>
    <row r="19" spans="1:257" ht="27.75" customHeight="1" thickBot="1">
      <c r="A19" s="445"/>
      <c r="B19" s="399"/>
      <c r="C19" s="399"/>
      <c r="D19" s="167" t="s">
        <v>329</v>
      </c>
      <c r="E19" s="442"/>
      <c r="F19" s="425"/>
      <c r="G19" s="421"/>
      <c r="H19" s="423"/>
      <c r="I19" s="103"/>
      <c r="J19" s="130"/>
      <c r="K19" s="103" t="str">
        <f>IFERROR(CONCATENATE(INDEX('8- Políticas de Administración '!$B$16:$F$53,MATCH('5- Identificación de Riesgos'!J19,'8- Políticas de Administración '!$C$16:$C$54,0),1)," - ",L19),"")</f>
        <v/>
      </c>
      <c r="L19" s="126" t="str">
        <f>IFERROR(VLOOKUP(INDEX('8- Políticas de Administración '!$B$16:$F$63,MATCH('5- Identificación de Riesgos'!J19,'8- Políticas de Administración '!$C$16:$C$64,0),1),'8- Políticas de Administración '!$B$16:$F$64,5,FALSE),"")</f>
        <v/>
      </c>
      <c r="M19" s="399"/>
      <c r="N19" s="397"/>
      <c r="O19" s="395"/>
    </row>
    <row r="20" spans="1:257">
      <c r="A20" s="445"/>
      <c r="B20" s="399"/>
      <c r="C20" s="399"/>
      <c r="D20" s="111" t="s">
        <v>330</v>
      </c>
      <c r="E20" s="442"/>
      <c r="F20" s="425"/>
      <c r="G20" s="421"/>
      <c r="H20" s="423"/>
      <c r="I20" s="103"/>
      <c r="J20" s="130"/>
      <c r="K20" s="103" t="str">
        <f>IFERROR(CONCATENATE(INDEX('8- Políticas de Administración '!$B$16:$F$53,MATCH('5- Identificación de Riesgos'!J20,'8- Políticas de Administración '!$C$16:$C$54,0),1)," - ",L20),"")</f>
        <v/>
      </c>
      <c r="L20" s="126" t="str">
        <f>IFERROR(VLOOKUP(INDEX('8- Políticas de Administración '!$B$16:$F$63,MATCH('5- Identificación de Riesgos'!J20,'8- Políticas de Administración '!$C$16:$C$64,0),1),'8- Políticas de Administración '!$B$16:$F$64,5,FALSE),"")</f>
        <v/>
      </c>
      <c r="M20" s="399"/>
      <c r="N20" s="397"/>
      <c r="O20" s="395"/>
    </row>
    <row r="21" spans="1:257" ht="45">
      <c r="A21" s="445"/>
      <c r="B21" s="399"/>
      <c r="C21" s="399"/>
      <c r="D21" s="111" t="s">
        <v>331</v>
      </c>
      <c r="E21" s="442"/>
      <c r="F21" s="425"/>
      <c r="G21" s="421"/>
      <c r="H21" s="423"/>
      <c r="I21" s="103"/>
      <c r="J21" s="130"/>
      <c r="K21" s="103" t="str">
        <f>IFERROR(CONCATENATE(INDEX('8- Políticas de Administración '!$B$16:$F$53,MATCH('5- Identificación de Riesgos'!J21,'8- Políticas de Administración '!$C$16:$C$54,0),1)," - ",L21),"")</f>
        <v/>
      </c>
      <c r="L21" s="126" t="str">
        <f>IFERROR(VLOOKUP(INDEX('8- Políticas de Administración '!$B$16:$F$63,MATCH('5- Identificación de Riesgos'!J21,'8- Políticas de Administración '!$C$16:$C$64,0),1),'8- Políticas de Administración '!$B$16:$F$64,5,FALSE),"")</f>
        <v/>
      </c>
      <c r="M21" s="399"/>
      <c r="N21" s="397"/>
      <c r="O21" s="395"/>
    </row>
    <row r="22" spans="1:257" ht="15.75" thickBot="1">
      <c r="A22" s="445"/>
      <c r="B22" s="399"/>
      <c r="C22" s="443"/>
      <c r="D22" s="111"/>
      <c r="E22" s="442"/>
      <c r="F22" s="425"/>
      <c r="G22" s="421"/>
      <c r="H22" s="423"/>
      <c r="I22" s="103"/>
      <c r="J22" s="130"/>
      <c r="K22" s="103" t="str">
        <f>IFERROR(CONCATENATE(INDEX('8- Políticas de Administración '!$B$16:$F$53,MATCH('5- Identificación de Riesgos'!J22,'8- Políticas de Administración '!$C$16:$C$54,0),1)," - ",L22),"")</f>
        <v/>
      </c>
      <c r="L22" s="126" t="str">
        <f>IFERROR(VLOOKUP(INDEX('8- Políticas de Administración '!$B$16:$F$63,MATCH('5- Identificación de Riesgos'!J22,'8- Políticas de Administración '!$C$16:$C$64,0),1),'8- Políticas de Administración '!$B$16:$F$64,5,FALSE),"")</f>
        <v/>
      </c>
      <c r="M22" s="399"/>
      <c r="N22" s="397"/>
      <c r="O22" s="395"/>
    </row>
    <row r="23" spans="1:257" ht="100.5" customHeight="1">
      <c r="A23" s="444">
        <v>3</v>
      </c>
      <c r="B23" s="441" t="s">
        <v>332</v>
      </c>
      <c r="C23" s="73" t="s">
        <v>333</v>
      </c>
      <c r="D23" s="447" t="s">
        <v>334</v>
      </c>
      <c r="E23" s="398">
        <v>365</v>
      </c>
      <c r="F23" s="434">
        <v>50</v>
      </c>
      <c r="G23" s="436">
        <f t="shared" ref="G23" si="1">+F23/E23</f>
        <v>0.13698630136986301</v>
      </c>
      <c r="H23" s="422"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Media - 3</v>
      </c>
      <c r="I23" s="102" t="s">
        <v>313</v>
      </c>
      <c r="J23" s="273" t="s">
        <v>335</v>
      </c>
      <c r="K23" s="102" t="str">
        <f>IFERROR(CONCATENATE(INDEX('8- Políticas de Administración '!$B$16:$F$53,MATCH('5- Identificación de Riesgos'!J23,'8- Políticas de Administración '!$C$16:$C$54,0),1)," - ",L23),"")</f>
        <v>Leve - 1</v>
      </c>
      <c r="L23" s="127">
        <f>IFERROR(VLOOKUP(INDEX('8- Políticas de Administración '!$B$16:$F$63,MATCH('5- Identificación de Riesgos'!J23,'8- Políticas de Administración '!$C$16:$C$64,0),1),'8- Políticas de Administración '!$B$16:$F$64,5,FALSE),"")</f>
        <v>1</v>
      </c>
      <c r="M23" s="398" t="str">
        <f>IFERROR(CONCATENATE(INDEX('8- Políticas de Administración '!$B$16:$F$53,MATCH(ROUND(AVERAGE(L23:L26),0),'8- Políticas de Administración '!$F$16:$F$53,0),1)," - ",ROUND(AVERAGE(L23:L26),0)),"")</f>
        <v>Menor - 2</v>
      </c>
      <c r="N23" s="396" t="str">
        <f>IFERROR(CONCATENATE(VLOOKUP((LEFT(H23,LEN(H23)-4)&amp;LEFT(M23,LEN(M23)-4)),'9- Matriz de Calor '!$D$18:$E$42,2,0)," - ",RIGHT(H23,1)*RIGHT(M23,1)),"")</f>
        <v>Moderado - 6</v>
      </c>
      <c r="O23" s="395">
        <f>RIGHT(H23,1)*RIGHT(M23,1)</f>
        <v>6</v>
      </c>
    </row>
    <row r="24" spans="1:257" ht="59.25" customHeight="1">
      <c r="A24" s="445"/>
      <c r="B24" s="442"/>
      <c r="C24" s="73" t="s">
        <v>336</v>
      </c>
      <c r="D24" s="448"/>
      <c r="E24" s="399"/>
      <c r="F24" s="435"/>
      <c r="G24" s="437"/>
      <c r="H24" s="423"/>
      <c r="I24" s="103" t="s">
        <v>316</v>
      </c>
      <c r="J24" s="272" t="s">
        <v>337</v>
      </c>
      <c r="K24" s="103" t="str">
        <f>IFERROR(CONCATENATE(INDEX('8- Políticas de Administración '!$B$16:$F$53,MATCH('5- Identificación de Riesgos'!J24,'8- Políticas de Administración '!$C$16:$C$54,0),1)," - ",L24),"")</f>
        <v>Leve - 1</v>
      </c>
      <c r="L24" s="126">
        <f>IFERROR(VLOOKUP(INDEX('8- Políticas de Administración '!$B$16:$F$63,MATCH('5- Identificación de Riesgos'!J24,'8- Políticas de Administración '!$C$16:$C$64,0),1),'8- Políticas de Administración '!$B$16:$F$64,5,FALSE),"")</f>
        <v>1</v>
      </c>
      <c r="M24" s="399"/>
      <c r="N24" s="397"/>
      <c r="O24" s="395"/>
    </row>
    <row r="25" spans="1:257" ht="60">
      <c r="A25" s="445"/>
      <c r="B25" s="442"/>
      <c r="C25" s="73" t="s">
        <v>338</v>
      </c>
      <c r="D25" s="164" t="s">
        <v>339</v>
      </c>
      <c r="E25" s="399"/>
      <c r="F25" s="435"/>
      <c r="G25" s="437"/>
      <c r="H25" s="423"/>
      <c r="I25" s="103" t="s">
        <v>319</v>
      </c>
      <c r="J25" s="272" t="s">
        <v>320</v>
      </c>
      <c r="K25" s="103" t="str">
        <f>IFERROR(CONCATENATE(INDEX('8- Políticas de Administración '!$B$16:$F$53,MATCH('5- Identificación de Riesgos'!J25,'8- Políticas de Administración '!$C$16:$C$54,0),1)," - ",L25),"")</f>
        <v>Leve - 1</v>
      </c>
      <c r="L25" s="126">
        <f>IFERROR(VLOOKUP(INDEX('8- Políticas de Administración '!$B$16:$F$63,MATCH('5- Identificación de Riesgos'!J25,'8- Políticas de Administración '!$C$16:$C$64,0),1),'8- Políticas de Administración '!$B$16:$F$64,5,FALSE),"")</f>
        <v>1</v>
      </c>
      <c r="M25" s="399"/>
      <c r="N25" s="397"/>
      <c r="O25" s="395"/>
    </row>
    <row r="26" spans="1:257" ht="30.75" thickBot="1">
      <c r="A26" s="445"/>
      <c r="B26" s="442"/>
      <c r="C26" s="73"/>
      <c r="D26" s="109"/>
      <c r="E26" s="399"/>
      <c r="F26" s="435"/>
      <c r="G26" s="437"/>
      <c r="H26" s="423"/>
      <c r="I26" s="103" t="s">
        <v>340</v>
      </c>
      <c r="J26" s="272" t="s">
        <v>341</v>
      </c>
      <c r="K26" s="103" t="str">
        <f>IFERROR(CONCATENATE(INDEX('8- Políticas de Administración '!$B$16:$F$53,MATCH('5- Identificación de Riesgos'!J26,'8- Políticas de Administración '!$C$16:$C$54,0),1)," - ",L26),"")</f>
        <v>Catastrófico - 5</v>
      </c>
      <c r="L26" s="126">
        <f>IFERROR(VLOOKUP(INDEX('8- Políticas de Administración '!$B$16:$F$63,MATCH('5- Identificación de Riesgos'!J26,'8- Políticas de Administración '!$C$16:$C$64,0),1),'8- Políticas de Administración '!$B$16:$F$64,5,FALSE),"")</f>
        <v>5</v>
      </c>
      <c r="M26" s="399"/>
      <c r="N26" s="397"/>
      <c r="O26" s="395"/>
    </row>
    <row r="27" spans="1:257" ht="51">
      <c r="A27" s="388">
        <v>4</v>
      </c>
      <c r="B27" s="413" t="s">
        <v>342</v>
      </c>
      <c r="C27" s="413" t="s">
        <v>343</v>
      </c>
      <c r="D27" s="260" t="s">
        <v>344</v>
      </c>
      <c r="E27" s="398">
        <v>500</v>
      </c>
      <c r="F27" s="413">
        <v>0</v>
      </c>
      <c r="G27" s="431">
        <f t="shared" ref="G27" si="2">F27/E27</f>
        <v>0</v>
      </c>
      <c r="H27" s="433" t="s">
        <v>345</v>
      </c>
      <c r="I27" s="104" t="s">
        <v>316</v>
      </c>
      <c r="J27" s="261" t="s">
        <v>346</v>
      </c>
      <c r="K27" s="102" t="s">
        <v>347</v>
      </c>
      <c r="L27" s="127">
        <v>4</v>
      </c>
      <c r="M27" s="413" t="s">
        <v>348</v>
      </c>
      <c r="N27" s="414" t="s">
        <v>348</v>
      </c>
      <c r="O27" s="411">
        <f>RIGHT(H27,1)*RIGHT(M27,1)</f>
        <v>3</v>
      </c>
      <c r="Q27" s="386" t="s">
        <v>349</v>
      </c>
      <c r="R27" s="386"/>
      <c r="S27" s="386"/>
      <c r="T27" s="386"/>
      <c r="U27" s="386"/>
      <c r="V27" s="386"/>
    </row>
    <row r="28" spans="1:257" ht="39" customHeight="1">
      <c r="A28" s="389"/>
      <c r="B28" s="399"/>
      <c r="C28" s="399"/>
      <c r="D28" s="114" t="s">
        <v>350</v>
      </c>
      <c r="E28" s="399"/>
      <c r="F28" s="399"/>
      <c r="G28" s="432"/>
      <c r="H28" s="423"/>
      <c r="I28" s="103"/>
      <c r="J28" s="130"/>
      <c r="K28" s="103" t="s">
        <v>351</v>
      </c>
      <c r="L28" s="126">
        <v>1</v>
      </c>
      <c r="M28" s="399"/>
      <c r="N28" s="397"/>
      <c r="O28" s="412"/>
      <c r="Q28" s="386"/>
      <c r="R28" s="386"/>
      <c r="S28" s="386"/>
      <c r="T28" s="386"/>
      <c r="U28" s="386"/>
      <c r="V28" s="386"/>
    </row>
    <row r="29" spans="1:257" ht="42.75" customHeight="1">
      <c r="A29" s="389"/>
      <c r="B29" s="399"/>
      <c r="C29" s="399"/>
      <c r="D29" s="114" t="s">
        <v>352</v>
      </c>
      <c r="E29" s="399"/>
      <c r="F29" s="399"/>
      <c r="G29" s="432"/>
      <c r="H29" s="423"/>
      <c r="I29" s="103"/>
      <c r="J29" s="130"/>
      <c r="K29" s="103" t="s">
        <v>353</v>
      </c>
      <c r="L29" s="126" t="s">
        <v>353</v>
      </c>
      <c r="M29" s="399"/>
      <c r="N29" s="397"/>
      <c r="O29" s="412"/>
      <c r="Q29" s="386"/>
      <c r="R29" s="386"/>
      <c r="S29" s="386"/>
      <c r="T29" s="386"/>
      <c r="U29" s="386"/>
      <c r="V29" s="386"/>
    </row>
    <row r="30" spans="1:257" ht="51" customHeight="1">
      <c r="A30" s="389"/>
      <c r="B30" s="399"/>
      <c r="C30" s="399"/>
      <c r="D30" s="113" t="s">
        <v>354</v>
      </c>
      <c r="E30" s="399"/>
      <c r="F30" s="399"/>
      <c r="G30" s="432"/>
      <c r="H30" s="423"/>
      <c r="I30" s="103"/>
      <c r="J30" s="130"/>
      <c r="K30" s="103" t="s">
        <v>355</v>
      </c>
      <c r="L30" s="126">
        <v>2</v>
      </c>
      <c r="M30" s="399"/>
      <c r="N30" s="397"/>
      <c r="O30" s="412"/>
      <c r="Q30" s="386"/>
      <c r="R30" s="386"/>
      <c r="S30" s="386"/>
      <c r="T30" s="386"/>
      <c r="U30" s="386"/>
      <c r="V30" s="386"/>
    </row>
    <row r="31" spans="1:257" ht="27" customHeight="1" thickBot="1">
      <c r="A31" s="389"/>
      <c r="B31" s="399"/>
      <c r="C31" s="399"/>
      <c r="D31" s="114" t="s">
        <v>356</v>
      </c>
      <c r="E31" s="399"/>
      <c r="F31" s="399"/>
      <c r="G31" s="432"/>
      <c r="H31" s="423"/>
      <c r="I31" s="103"/>
      <c r="J31" s="130"/>
      <c r="K31" s="103" t="s">
        <v>348</v>
      </c>
      <c r="L31" s="126">
        <v>3</v>
      </c>
      <c r="M31" s="399"/>
      <c r="N31" s="397"/>
      <c r="O31" s="412"/>
      <c r="Q31" s="386"/>
      <c r="R31" s="386"/>
      <c r="S31" s="386"/>
      <c r="T31" s="386"/>
      <c r="U31" s="386"/>
      <c r="V31" s="386"/>
    </row>
    <row r="32" spans="1:257" s="90" customFormat="1" ht="30">
      <c r="A32" s="388">
        <v>5</v>
      </c>
      <c r="B32" s="398" t="s">
        <v>357</v>
      </c>
      <c r="C32" s="449" t="s">
        <v>358</v>
      </c>
      <c r="D32" s="165" t="s">
        <v>359</v>
      </c>
      <c r="E32" s="429">
        <v>4</v>
      </c>
      <c r="F32" s="429">
        <v>0</v>
      </c>
      <c r="G32" s="451">
        <f t="shared" ref="G32" si="3">F32/E32</f>
        <v>0</v>
      </c>
      <c r="H32" s="422"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102" t="s">
        <v>313</v>
      </c>
      <c r="J32" s="115" t="s">
        <v>314</v>
      </c>
      <c r="K32" s="102" t="str">
        <f>IFERROR(CONCATENATE(INDEX('8- Políticas de Administración '!$B$16:$F$53,MATCH('5- Identificación de Riesgos'!J32,'8- Políticas de Administración '!$C$16:$C$54,0),1)," - ",L32),"")</f>
        <v>Moderado - 3</v>
      </c>
      <c r="L32" s="127">
        <f>IFERROR(VLOOKUP(INDEX('8- Políticas de Administración '!$B$16:$F$63,MATCH('5- Identificación de Riesgos'!J32,'8- Políticas de Administración '!$C$16:$C$64,0),1),'8- Políticas de Administración '!$B$16:$F$64,5,FALSE),"")</f>
        <v>3</v>
      </c>
      <c r="M32" s="398" t="str">
        <f>IFERROR(CONCATENATE(INDEX('8- Políticas de Administración '!$B$16:$F$53,MATCH(ROUND(AVERAGE(L32:L34),0),'8- Políticas de Administración '!$F$16:$F$53,0),1)," - ",ROUND(AVERAGE(L32:L34),0)),"")</f>
        <v>Mayor - 4</v>
      </c>
      <c r="N32" s="396" t="str">
        <f>IFERROR(CONCATENATE(VLOOKUP((LEFT(H32,LEN(H32)-4)&amp;LEFT(M32,LEN(M32)-4)),'9- Matriz de Calor '!$D$18:$E$42,2,0)," - ",RIGHT(H32,1)*RIGHT(M32,1)),"")</f>
        <v>Alto  - 4</v>
      </c>
      <c r="O32" s="407">
        <f>RIGHT(H32,1)*RIGHT(M32,1)</f>
        <v>4</v>
      </c>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row>
    <row r="33" spans="1:257" s="90" customFormat="1" ht="45">
      <c r="A33" s="389"/>
      <c r="B33" s="399"/>
      <c r="C33" s="450"/>
      <c r="D33" s="169" t="s">
        <v>360</v>
      </c>
      <c r="E33" s="430"/>
      <c r="F33" s="430"/>
      <c r="G33" s="432"/>
      <c r="H33" s="423"/>
      <c r="I33" s="103" t="s">
        <v>316</v>
      </c>
      <c r="J33" s="130" t="s">
        <v>361</v>
      </c>
      <c r="K33" s="103" t="str">
        <f>IFERROR(CONCATENATE(INDEX('8- Políticas de Administración '!$B$16:$F$53,MATCH('5- Identificación de Riesgos'!J33,'8- Políticas de Administración '!$C$16:$C$54,0),1)," - ",L33),"")</f>
        <v>Mayor - 4</v>
      </c>
      <c r="L33" s="126">
        <f>IFERROR(VLOOKUP(INDEX('8- Políticas de Administración '!$B$16:$F$63,MATCH('5- Identificación de Riesgos'!J33,'8- Políticas de Administración '!$C$16:$C$64,0),1),'8- Políticas de Administración '!$B$16:$F$64,5,FALSE),"")</f>
        <v>4</v>
      </c>
      <c r="M33" s="399"/>
      <c r="N33" s="397"/>
      <c r="O33" s="407"/>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c r="IT33" s="89"/>
      <c r="IU33" s="89"/>
      <c r="IV33" s="89"/>
      <c r="IW33" s="89"/>
    </row>
    <row r="34" spans="1:257" s="90" customFormat="1" ht="30">
      <c r="A34" s="389"/>
      <c r="B34" s="399"/>
      <c r="C34" s="450"/>
      <c r="D34" s="274" t="s">
        <v>362</v>
      </c>
      <c r="E34" s="430"/>
      <c r="F34" s="430"/>
      <c r="G34" s="432"/>
      <c r="H34" s="423"/>
      <c r="I34" s="275"/>
      <c r="J34" s="276"/>
      <c r="K34" s="275" t="str">
        <f>IFERROR(CONCATENATE(INDEX('8- Políticas de Administración '!$B$16:$F$53,MATCH('5- Identificación de Riesgos'!J34,'8- Políticas de Administración '!$C$16:$C$54,0),1)," - ",L34),"")</f>
        <v/>
      </c>
      <c r="L34" s="277" t="str">
        <f>IFERROR(VLOOKUP(INDEX('8- Políticas de Administración '!$B$16:$F$63,MATCH('5- Identificación de Riesgos'!J34,'8- Políticas de Administración '!$C$16:$C$64,0),1),'8- Políticas de Administración '!$B$16:$F$64,5,FALSE),"")</f>
        <v/>
      </c>
      <c r="M34" s="399"/>
      <c r="N34" s="397"/>
      <c r="O34" s="407"/>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c r="IT34" s="89"/>
      <c r="IU34" s="89"/>
      <c r="IV34" s="89"/>
      <c r="IW34" s="89"/>
    </row>
    <row r="35" spans="1:257" s="279" customFormat="1" ht="30">
      <c r="A35" s="446">
        <v>6</v>
      </c>
      <c r="B35" s="399" t="s">
        <v>363</v>
      </c>
      <c r="C35" s="399" t="s">
        <v>364</v>
      </c>
      <c r="D35" s="166" t="s">
        <v>365</v>
      </c>
      <c r="E35" s="399">
        <v>613</v>
      </c>
      <c r="F35" s="399">
        <v>0</v>
      </c>
      <c r="G35" s="432">
        <f t="shared" ref="G35" si="4">F35/E35</f>
        <v>0</v>
      </c>
      <c r="H35" s="423"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03" t="s">
        <v>313</v>
      </c>
      <c r="J35" s="130" t="s">
        <v>314</v>
      </c>
      <c r="K35" s="103" t="str">
        <f>IFERROR(CONCATENATE(INDEX('8- Políticas de Administración '!$B$16:$F$53,MATCH('5- Identificación de Riesgos'!J35,'8- Políticas de Administración '!$C$16:$C$54,0),1)," - ",L35),"")</f>
        <v>Moderado - 3</v>
      </c>
      <c r="L35" s="126">
        <f>IFERROR(VLOOKUP(INDEX('8- Políticas de Administración '!$B$16:$F$63,MATCH('5- Identificación de Riesgos'!J35,'8- Políticas de Administración '!$C$16:$C$64,0),1),'8- Políticas de Administración '!$B$16:$F$64,5,FALSE),"")</f>
        <v>3</v>
      </c>
      <c r="M35" s="399" t="str">
        <f>IFERROR(CONCATENATE(INDEX('8- Políticas de Administración '!$B$16:$F$53,MATCH(ROUND(AVERAGE(L35:L37),0),'8- Políticas de Administración '!$F$16:$F$53,0),1)," - ",ROUND(AVERAGE(L35:L37),0)),"")</f>
        <v>Mayor - 4</v>
      </c>
      <c r="N35" s="399" t="str">
        <f>IFERROR(CONCATENATE(VLOOKUP((LEFT(H35,LEN(H35)-4)&amp;LEFT(M35,LEN(M35)-4)),'9- Matriz de Calor '!$D$18:$E$42,2,0)," - ",RIGHT(H35,1)*RIGHT(M35,1)),"")</f>
        <v>Alto  - 4</v>
      </c>
      <c r="O35" s="399">
        <f>RIGHT(H35,1)*RIGHT(M35,1)</f>
        <v>4</v>
      </c>
      <c r="P35" s="278"/>
      <c r="Q35" s="387"/>
      <c r="R35" s="387"/>
      <c r="S35" s="387"/>
      <c r="T35" s="387"/>
      <c r="U35" s="387"/>
      <c r="V35" s="387"/>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78"/>
      <c r="BL35" s="278"/>
      <c r="BM35" s="278"/>
      <c r="BN35" s="278"/>
      <c r="BO35" s="278"/>
      <c r="BP35" s="278"/>
      <c r="BQ35" s="278"/>
      <c r="BR35" s="278"/>
      <c r="BS35" s="278"/>
      <c r="BT35" s="278"/>
      <c r="BU35" s="278"/>
      <c r="BV35" s="278"/>
      <c r="BW35" s="278"/>
      <c r="BX35" s="278"/>
      <c r="BY35" s="278"/>
      <c r="BZ35" s="278"/>
      <c r="CA35" s="278"/>
      <c r="CB35" s="278"/>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8"/>
      <c r="DJ35" s="278"/>
      <c r="DK35" s="278"/>
      <c r="DL35" s="278"/>
      <c r="DM35" s="278"/>
      <c r="DN35" s="278"/>
      <c r="DO35" s="278"/>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c r="EP35" s="278"/>
      <c r="EQ35" s="278"/>
      <c r="ER35" s="278"/>
      <c r="ES35" s="278"/>
      <c r="ET35" s="278"/>
      <c r="EU35" s="278"/>
      <c r="EV35" s="278"/>
      <c r="EW35" s="278"/>
      <c r="EX35" s="278"/>
      <c r="EY35" s="278"/>
      <c r="EZ35" s="278"/>
      <c r="FA35" s="278"/>
      <c r="FB35" s="278"/>
      <c r="FC35" s="278"/>
      <c r="FD35" s="278"/>
      <c r="FE35" s="278"/>
      <c r="FF35" s="278"/>
      <c r="FG35" s="278"/>
      <c r="FH35" s="278"/>
      <c r="FI35" s="278"/>
      <c r="FJ35" s="278"/>
      <c r="FK35" s="278"/>
      <c r="FL35" s="278"/>
      <c r="FM35" s="278"/>
      <c r="FN35" s="278"/>
      <c r="FO35" s="278"/>
      <c r="FP35" s="278"/>
      <c r="FQ35" s="278"/>
      <c r="FR35" s="278"/>
      <c r="FS35" s="278"/>
      <c r="FT35" s="278"/>
      <c r="FU35" s="278"/>
      <c r="FV35" s="278"/>
      <c r="FW35" s="278"/>
      <c r="FX35" s="278"/>
      <c r="FY35" s="278"/>
      <c r="FZ35" s="278"/>
      <c r="GA35" s="278"/>
      <c r="GB35" s="278"/>
      <c r="GC35" s="278"/>
      <c r="GD35" s="278"/>
      <c r="GE35" s="278"/>
      <c r="GF35" s="278"/>
      <c r="GG35" s="278"/>
      <c r="GH35" s="278"/>
      <c r="GI35" s="278"/>
      <c r="GJ35" s="278"/>
      <c r="GK35" s="278"/>
      <c r="GL35" s="278"/>
      <c r="GM35" s="278"/>
      <c r="GN35" s="278"/>
      <c r="GO35" s="278"/>
      <c r="GP35" s="278"/>
      <c r="GQ35" s="278"/>
      <c r="GR35" s="278"/>
      <c r="GS35" s="278"/>
      <c r="GT35" s="278"/>
      <c r="GU35" s="278"/>
      <c r="GV35" s="278"/>
      <c r="GW35" s="278"/>
      <c r="GX35" s="278"/>
      <c r="GY35" s="278"/>
      <c r="GZ35" s="278"/>
      <c r="HA35" s="278"/>
      <c r="HB35" s="278"/>
      <c r="HC35" s="278"/>
      <c r="HD35" s="278"/>
      <c r="HE35" s="278"/>
      <c r="HF35" s="278"/>
      <c r="HG35" s="278"/>
      <c r="HH35" s="278"/>
      <c r="HI35" s="278"/>
      <c r="HJ35" s="278"/>
      <c r="HK35" s="278"/>
      <c r="HL35" s="278"/>
      <c r="HM35" s="278"/>
      <c r="HN35" s="278"/>
      <c r="HO35" s="278"/>
      <c r="HP35" s="278"/>
      <c r="HQ35" s="278"/>
      <c r="HR35" s="278"/>
      <c r="HS35" s="278"/>
      <c r="HT35" s="278"/>
      <c r="HU35" s="278"/>
      <c r="HV35" s="278"/>
      <c r="HW35" s="278"/>
      <c r="HX35" s="278"/>
      <c r="HY35" s="278"/>
      <c r="HZ35" s="278"/>
      <c r="IA35" s="278"/>
      <c r="IB35" s="278"/>
      <c r="IC35" s="278"/>
      <c r="ID35" s="278"/>
      <c r="IE35" s="278"/>
      <c r="IF35" s="278"/>
      <c r="IG35" s="278"/>
      <c r="IH35" s="278"/>
      <c r="II35" s="278"/>
      <c r="IJ35" s="278"/>
      <c r="IK35" s="278"/>
      <c r="IL35" s="278"/>
      <c r="IM35" s="278"/>
      <c r="IN35" s="278"/>
      <c r="IO35" s="278"/>
      <c r="IP35" s="278"/>
      <c r="IQ35" s="278"/>
      <c r="IR35" s="278"/>
      <c r="IS35" s="278"/>
      <c r="IT35" s="278"/>
      <c r="IU35" s="278"/>
      <c r="IV35" s="278"/>
      <c r="IW35" s="278"/>
    </row>
    <row r="36" spans="1:257" s="279" customFormat="1" ht="45">
      <c r="A36" s="446"/>
      <c r="B36" s="399"/>
      <c r="C36" s="399"/>
      <c r="D36" s="166" t="s">
        <v>360</v>
      </c>
      <c r="E36" s="399"/>
      <c r="F36" s="399"/>
      <c r="G36" s="432"/>
      <c r="H36" s="423"/>
      <c r="I36" s="103" t="s">
        <v>316</v>
      </c>
      <c r="J36" s="130" t="s">
        <v>361</v>
      </c>
      <c r="K36" s="103" t="str">
        <f>IFERROR(CONCATENATE(INDEX('8- Políticas de Administración '!$B$16:$F$53,MATCH('5- Identificación de Riesgos'!J36,'8- Políticas de Administración '!$C$16:$C$54,0),1)," - ",L36),"")</f>
        <v>Mayor - 4</v>
      </c>
      <c r="L36" s="126">
        <f>IFERROR(VLOOKUP(INDEX('8- Políticas de Administración '!$B$16:$F$63,MATCH('5- Identificación de Riesgos'!J36,'8- Políticas de Administración '!$C$16:$C$64,0),1),'8- Políticas de Administración '!$B$16:$F$64,5,FALSE),"")</f>
        <v>4</v>
      </c>
      <c r="M36" s="399"/>
      <c r="N36" s="399"/>
      <c r="O36" s="399"/>
      <c r="P36" s="278"/>
      <c r="Q36" s="387"/>
      <c r="R36" s="387"/>
      <c r="S36" s="387"/>
      <c r="T36" s="387"/>
      <c r="U36" s="387"/>
      <c r="V36" s="387"/>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c r="AT36" s="278"/>
      <c r="AU36" s="278"/>
      <c r="AV36" s="278"/>
      <c r="AW36" s="278"/>
      <c r="AX36" s="278"/>
      <c r="AY36" s="278"/>
      <c r="AZ36" s="278"/>
      <c r="BA36" s="278"/>
      <c r="BB36" s="278"/>
      <c r="BC36" s="278"/>
      <c r="BD36" s="278"/>
      <c r="BE36" s="278"/>
      <c r="BF36" s="278"/>
      <c r="BG36" s="278"/>
      <c r="BH36" s="278"/>
      <c r="BI36" s="278"/>
      <c r="BJ36" s="278"/>
      <c r="BK36" s="278"/>
      <c r="BL36" s="278"/>
      <c r="BM36" s="278"/>
      <c r="BN36" s="278"/>
      <c r="BO36" s="278"/>
      <c r="BP36" s="278"/>
      <c r="BQ36" s="278"/>
      <c r="BR36" s="278"/>
      <c r="BS36" s="278"/>
      <c r="BT36" s="278"/>
      <c r="BU36" s="278"/>
      <c r="BV36" s="278"/>
      <c r="BW36" s="278"/>
      <c r="BX36" s="278"/>
      <c r="BY36" s="278"/>
      <c r="BZ36" s="278"/>
      <c r="CA36" s="278"/>
      <c r="CB36" s="278"/>
      <c r="CC36" s="278"/>
      <c r="CD36" s="278"/>
      <c r="CE36" s="278"/>
      <c r="CF36" s="278"/>
      <c r="CG36" s="278"/>
      <c r="CH36" s="278"/>
      <c r="CI36" s="278"/>
      <c r="CJ36" s="278"/>
      <c r="CK36" s="278"/>
      <c r="CL36" s="278"/>
      <c r="CM36" s="278"/>
      <c r="CN36" s="278"/>
      <c r="CO36" s="278"/>
      <c r="CP36" s="278"/>
      <c r="CQ36" s="278"/>
      <c r="CR36" s="278"/>
      <c r="CS36" s="278"/>
      <c r="CT36" s="278"/>
      <c r="CU36" s="278"/>
      <c r="CV36" s="278"/>
      <c r="CW36" s="278"/>
      <c r="CX36" s="278"/>
      <c r="CY36" s="278"/>
      <c r="CZ36" s="278"/>
      <c r="DA36" s="278"/>
      <c r="DB36" s="278"/>
      <c r="DC36" s="278"/>
      <c r="DD36" s="278"/>
      <c r="DE36" s="278"/>
      <c r="DF36" s="278"/>
      <c r="DG36" s="278"/>
      <c r="DH36" s="278"/>
      <c r="DI36" s="278"/>
      <c r="DJ36" s="278"/>
      <c r="DK36" s="278"/>
      <c r="DL36" s="278"/>
      <c r="DM36" s="278"/>
      <c r="DN36" s="278"/>
      <c r="DO36" s="278"/>
      <c r="DP36" s="278"/>
      <c r="DQ36" s="278"/>
      <c r="DR36" s="278"/>
      <c r="DS36" s="278"/>
      <c r="DT36" s="278"/>
      <c r="DU36" s="278"/>
      <c r="DV36" s="278"/>
      <c r="DW36" s="278"/>
      <c r="DX36" s="278"/>
      <c r="DY36" s="278"/>
      <c r="DZ36" s="278"/>
      <c r="EA36" s="278"/>
      <c r="EB36" s="278"/>
      <c r="EC36" s="278"/>
      <c r="ED36" s="278"/>
      <c r="EE36" s="278"/>
      <c r="EF36" s="278"/>
      <c r="EG36" s="278"/>
      <c r="EH36" s="278"/>
      <c r="EI36" s="278"/>
      <c r="EJ36" s="278"/>
      <c r="EK36" s="278"/>
      <c r="EL36" s="278"/>
      <c r="EM36" s="278"/>
      <c r="EN36" s="278"/>
      <c r="EO36" s="278"/>
      <c r="EP36" s="278"/>
      <c r="EQ36" s="278"/>
      <c r="ER36" s="278"/>
      <c r="ES36" s="278"/>
      <c r="ET36" s="278"/>
      <c r="EU36" s="278"/>
      <c r="EV36" s="278"/>
      <c r="EW36" s="278"/>
      <c r="EX36" s="278"/>
      <c r="EY36" s="278"/>
      <c r="EZ36" s="278"/>
      <c r="FA36" s="278"/>
      <c r="FB36" s="278"/>
      <c r="FC36" s="278"/>
      <c r="FD36" s="278"/>
      <c r="FE36" s="278"/>
      <c r="FF36" s="278"/>
      <c r="FG36" s="278"/>
      <c r="FH36" s="278"/>
      <c r="FI36" s="278"/>
      <c r="FJ36" s="278"/>
      <c r="FK36" s="278"/>
      <c r="FL36" s="278"/>
      <c r="FM36" s="278"/>
      <c r="FN36" s="278"/>
      <c r="FO36" s="278"/>
      <c r="FP36" s="278"/>
      <c r="FQ36" s="278"/>
      <c r="FR36" s="278"/>
      <c r="FS36" s="278"/>
      <c r="FT36" s="278"/>
      <c r="FU36" s="278"/>
      <c r="FV36" s="278"/>
      <c r="FW36" s="278"/>
      <c r="FX36" s="278"/>
      <c r="FY36" s="278"/>
      <c r="FZ36" s="278"/>
      <c r="GA36" s="278"/>
      <c r="GB36" s="278"/>
      <c r="GC36" s="278"/>
      <c r="GD36" s="278"/>
      <c r="GE36" s="278"/>
      <c r="GF36" s="278"/>
      <c r="GG36" s="278"/>
      <c r="GH36" s="278"/>
      <c r="GI36" s="278"/>
      <c r="GJ36" s="278"/>
      <c r="GK36" s="278"/>
      <c r="GL36" s="278"/>
      <c r="GM36" s="278"/>
      <c r="GN36" s="278"/>
      <c r="GO36" s="278"/>
      <c r="GP36" s="278"/>
      <c r="GQ36" s="278"/>
      <c r="GR36" s="278"/>
      <c r="GS36" s="278"/>
      <c r="GT36" s="278"/>
      <c r="GU36" s="278"/>
      <c r="GV36" s="278"/>
      <c r="GW36" s="278"/>
      <c r="GX36" s="278"/>
      <c r="GY36" s="278"/>
      <c r="GZ36" s="278"/>
      <c r="HA36" s="278"/>
      <c r="HB36" s="278"/>
      <c r="HC36" s="278"/>
      <c r="HD36" s="278"/>
      <c r="HE36" s="278"/>
      <c r="HF36" s="278"/>
      <c r="HG36" s="278"/>
      <c r="HH36" s="278"/>
      <c r="HI36" s="278"/>
      <c r="HJ36" s="278"/>
      <c r="HK36" s="278"/>
      <c r="HL36" s="278"/>
      <c r="HM36" s="278"/>
      <c r="HN36" s="278"/>
      <c r="HO36" s="278"/>
      <c r="HP36" s="278"/>
      <c r="HQ36" s="278"/>
      <c r="HR36" s="278"/>
      <c r="HS36" s="278"/>
      <c r="HT36" s="278"/>
      <c r="HU36" s="278"/>
      <c r="HV36" s="278"/>
      <c r="HW36" s="278"/>
      <c r="HX36" s="278"/>
      <c r="HY36" s="278"/>
      <c r="HZ36" s="278"/>
      <c r="IA36" s="278"/>
      <c r="IB36" s="278"/>
      <c r="IC36" s="278"/>
      <c r="ID36" s="278"/>
      <c r="IE36" s="278"/>
      <c r="IF36" s="278"/>
      <c r="IG36" s="278"/>
      <c r="IH36" s="278"/>
      <c r="II36" s="278"/>
      <c r="IJ36" s="278"/>
      <c r="IK36" s="278"/>
      <c r="IL36" s="278"/>
      <c r="IM36" s="278"/>
      <c r="IN36" s="278"/>
      <c r="IO36" s="278"/>
      <c r="IP36" s="278"/>
      <c r="IQ36" s="278"/>
      <c r="IR36" s="278"/>
      <c r="IS36" s="278"/>
      <c r="IT36" s="278"/>
      <c r="IU36" s="278"/>
      <c r="IV36" s="278"/>
      <c r="IW36" s="278"/>
    </row>
    <row r="37" spans="1:257" s="279" customFormat="1" ht="72" customHeight="1">
      <c r="A37" s="446"/>
      <c r="B37" s="399"/>
      <c r="C37" s="399"/>
      <c r="D37" s="166" t="s">
        <v>366</v>
      </c>
      <c r="E37" s="399"/>
      <c r="F37" s="399"/>
      <c r="G37" s="432"/>
      <c r="H37" s="423"/>
      <c r="I37" s="103"/>
      <c r="J37" s="130"/>
      <c r="K37" s="103" t="str">
        <f>IFERROR(CONCATENATE(INDEX('8- Políticas de Administración '!$B$16:$F$53,MATCH('5- Identificación de Riesgos'!J37,'8- Políticas de Administración '!$C$16:$C$54,0),1)," - ",L37),"")</f>
        <v/>
      </c>
      <c r="L37" s="126" t="str">
        <f>IFERROR(VLOOKUP(INDEX('8- Políticas de Administración '!$B$16:$F$63,MATCH('5- Identificación de Riesgos'!J37,'8- Políticas de Administración '!$C$16:$C$64,0),1),'8- Políticas de Administración '!$B$16:$F$64,5,FALSE),"")</f>
        <v/>
      </c>
      <c r="M37" s="399"/>
      <c r="N37" s="399"/>
      <c r="O37" s="399"/>
      <c r="P37" s="278"/>
      <c r="Q37" s="387"/>
      <c r="R37" s="387"/>
      <c r="S37" s="387"/>
      <c r="T37" s="387"/>
      <c r="U37" s="387"/>
      <c r="V37" s="387"/>
      <c r="W37" s="278"/>
      <c r="X37" s="278"/>
      <c r="Y37" s="278"/>
      <c r="Z37" s="278"/>
      <c r="AA37" s="278"/>
      <c r="AB37" s="278"/>
      <c r="AC37" s="278"/>
      <c r="AD37" s="278"/>
      <c r="AE37" s="278"/>
      <c r="AF37" s="278"/>
      <c r="AG37" s="278"/>
      <c r="AH37" s="278"/>
      <c r="AI37" s="278"/>
      <c r="AJ37" s="278"/>
      <c r="AK37" s="278"/>
      <c r="AL37" s="278"/>
      <c r="AM37" s="278"/>
      <c r="AN37" s="278"/>
      <c r="AO37" s="278"/>
      <c r="AP37" s="278"/>
      <c r="AQ37" s="278"/>
      <c r="AR37" s="278"/>
      <c r="AS37" s="278"/>
      <c r="AT37" s="278"/>
      <c r="AU37" s="278"/>
      <c r="AV37" s="278"/>
      <c r="AW37" s="278"/>
      <c r="AX37" s="278"/>
      <c r="AY37" s="278"/>
      <c r="AZ37" s="278"/>
      <c r="BA37" s="278"/>
      <c r="BB37" s="278"/>
      <c r="BC37" s="278"/>
      <c r="BD37" s="278"/>
      <c r="BE37" s="278"/>
      <c r="BF37" s="278"/>
      <c r="BG37" s="278"/>
      <c r="BH37" s="278"/>
      <c r="BI37" s="278"/>
      <c r="BJ37" s="278"/>
      <c r="BK37" s="278"/>
      <c r="BL37" s="278"/>
      <c r="BM37" s="278"/>
      <c r="BN37" s="278"/>
      <c r="BO37" s="278"/>
      <c r="BP37" s="278"/>
      <c r="BQ37" s="278"/>
      <c r="BR37" s="278"/>
      <c r="BS37" s="278"/>
      <c r="BT37" s="278"/>
      <c r="BU37" s="278"/>
      <c r="BV37" s="278"/>
      <c r="BW37" s="278"/>
      <c r="BX37" s="278"/>
      <c r="BY37" s="278"/>
      <c r="BZ37" s="278"/>
      <c r="CA37" s="278"/>
      <c r="CB37" s="278"/>
      <c r="CC37" s="278"/>
      <c r="CD37" s="278"/>
      <c r="CE37" s="278"/>
      <c r="CF37" s="278"/>
      <c r="CG37" s="278"/>
      <c r="CH37" s="278"/>
      <c r="CI37" s="278"/>
      <c r="CJ37" s="278"/>
      <c r="CK37" s="278"/>
      <c r="CL37" s="278"/>
      <c r="CM37" s="278"/>
      <c r="CN37" s="278"/>
      <c r="CO37" s="278"/>
      <c r="CP37" s="278"/>
      <c r="CQ37" s="278"/>
      <c r="CR37" s="278"/>
      <c r="CS37" s="278"/>
      <c r="CT37" s="278"/>
      <c r="CU37" s="278"/>
      <c r="CV37" s="278"/>
      <c r="CW37" s="278"/>
      <c r="CX37" s="278"/>
      <c r="CY37" s="278"/>
      <c r="CZ37" s="278"/>
      <c r="DA37" s="278"/>
      <c r="DB37" s="278"/>
      <c r="DC37" s="278"/>
      <c r="DD37" s="278"/>
      <c r="DE37" s="278"/>
      <c r="DF37" s="278"/>
      <c r="DG37" s="278"/>
      <c r="DH37" s="278"/>
      <c r="DI37" s="278"/>
      <c r="DJ37" s="278"/>
      <c r="DK37" s="278"/>
      <c r="DL37" s="278"/>
      <c r="DM37" s="278"/>
      <c r="DN37" s="278"/>
      <c r="DO37" s="278"/>
      <c r="DP37" s="278"/>
      <c r="DQ37" s="278"/>
      <c r="DR37" s="278"/>
      <c r="DS37" s="278"/>
      <c r="DT37" s="278"/>
      <c r="DU37" s="278"/>
      <c r="DV37" s="278"/>
      <c r="DW37" s="278"/>
      <c r="DX37" s="278"/>
      <c r="DY37" s="278"/>
      <c r="DZ37" s="278"/>
      <c r="EA37" s="278"/>
      <c r="EB37" s="278"/>
      <c r="EC37" s="278"/>
      <c r="ED37" s="278"/>
      <c r="EE37" s="278"/>
      <c r="EF37" s="278"/>
      <c r="EG37" s="278"/>
      <c r="EH37" s="278"/>
      <c r="EI37" s="278"/>
      <c r="EJ37" s="278"/>
      <c r="EK37" s="278"/>
      <c r="EL37" s="278"/>
      <c r="EM37" s="278"/>
      <c r="EN37" s="278"/>
      <c r="EO37" s="278"/>
      <c r="EP37" s="278"/>
      <c r="EQ37" s="278"/>
      <c r="ER37" s="278"/>
      <c r="ES37" s="278"/>
      <c r="ET37" s="278"/>
      <c r="EU37" s="278"/>
      <c r="EV37" s="278"/>
      <c r="EW37" s="278"/>
      <c r="EX37" s="278"/>
      <c r="EY37" s="278"/>
      <c r="EZ37" s="278"/>
      <c r="FA37" s="278"/>
      <c r="FB37" s="278"/>
      <c r="FC37" s="278"/>
      <c r="FD37" s="278"/>
      <c r="FE37" s="278"/>
      <c r="FF37" s="278"/>
      <c r="FG37" s="278"/>
      <c r="FH37" s="278"/>
      <c r="FI37" s="278"/>
      <c r="FJ37" s="278"/>
      <c r="FK37" s="278"/>
      <c r="FL37" s="278"/>
      <c r="FM37" s="278"/>
      <c r="FN37" s="278"/>
      <c r="FO37" s="278"/>
      <c r="FP37" s="278"/>
      <c r="FQ37" s="278"/>
      <c r="FR37" s="278"/>
      <c r="FS37" s="278"/>
      <c r="FT37" s="278"/>
      <c r="FU37" s="278"/>
      <c r="FV37" s="278"/>
      <c r="FW37" s="278"/>
      <c r="FX37" s="278"/>
      <c r="FY37" s="278"/>
      <c r="FZ37" s="278"/>
      <c r="GA37" s="278"/>
      <c r="GB37" s="278"/>
      <c r="GC37" s="278"/>
      <c r="GD37" s="278"/>
      <c r="GE37" s="278"/>
      <c r="GF37" s="278"/>
      <c r="GG37" s="278"/>
      <c r="GH37" s="278"/>
      <c r="GI37" s="278"/>
      <c r="GJ37" s="278"/>
      <c r="GK37" s="278"/>
      <c r="GL37" s="278"/>
      <c r="GM37" s="278"/>
      <c r="GN37" s="278"/>
      <c r="GO37" s="278"/>
      <c r="GP37" s="278"/>
      <c r="GQ37" s="278"/>
      <c r="GR37" s="278"/>
      <c r="GS37" s="278"/>
      <c r="GT37" s="278"/>
      <c r="GU37" s="278"/>
      <c r="GV37" s="278"/>
      <c r="GW37" s="278"/>
      <c r="GX37" s="278"/>
      <c r="GY37" s="278"/>
      <c r="GZ37" s="278"/>
      <c r="HA37" s="278"/>
      <c r="HB37" s="278"/>
      <c r="HC37" s="278"/>
      <c r="HD37" s="278"/>
      <c r="HE37" s="278"/>
      <c r="HF37" s="278"/>
      <c r="HG37" s="278"/>
      <c r="HH37" s="278"/>
      <c r="HI37" s="278"/>
      <c r="HJ37" s="278"/>
      <c r="HK37" s="278"/>
      <c r="HL37" s="278"/>
      <c r="HM37" s="278"/>
      <c r="HN37" s="278"/>
      <c r="HO37" s="278"/>
      <c r="HP37" s="278"/>
      <c r="HQ37" s="278"/>
      <c r="HR37" s="278"/>
      <c r="HS37" s="278"/>
      <c r="HT37" s="278"/>
      <c r="HU37" s="278"/>
      <c r="HV37" s="278"/>
      <c r="HW37" s="278"/>
      <c r="HX37" s="278"/>
      <c r="HY37" s="278"/>
      <c r="HZ37" s="278"/>
      <c r="IA37" s="278"/>
      <c r="IB37" s="278"/>
      <c r="IC37" s="278"/>
      <c r="ID37" s="278"/>
      <c r="IE37" s="278"/>
      <c r="IF37" s="278"/>
      <c r="IG37" s="278"/>
      <c r="IH37" s="278"/>
      <c r="II37" s="278"/>
      <c r="IJ37" s="278"/>
      <c r="IK37" s="278"/>
      <c r="IL37" s="278"/>
      <c r="IM37" s="278"/>
      <c r="IN37" s="278"/>
      <c r="IO37" s="278"/>
      <c r="IP37" s="278"/>
      <c r="IQ37" s="278"/>
      <c r="IR37" s="278"/>
      <c r="IS37" s="278"/>
      <c r="IT37" s="278"/>
      <c r="IU37" s="278"/>
      <c r="IV37" s="278"/>
      <c r="IW37" s="278"/>
    </row>
  </sheetData>
  <mergeCells count="85">
    <mergeCell ref="D23:D24"/>
    <mergeCell ref="F35:F37"/>
    <mergeCell ref="G35:G37"/>
    <mergeCell ref="H35:H37"/>
    <mergeCell ref="B32:B34"/>
    <mergeCell ref="C32:C34"/>
    <mergeCell ref="E32:E34"/>
    <mergeCell ref="G32:G34"/>
    <mergeCell ref="H32:H34"/>
    <mergeCell ref="A35:A37"/>
    <mergeCell ref="B35:B37"/>
    <mergeCell ref="C35:C37"/>
    <mergeCell ref="E35:E37"/>
    <mergeCell ref="B27:B31"/>
    <mergeCell ref="A4:C4"/>
    <mergeCell ref="A8:A9"/>
    <mergeCell ref="B8:B9"/>
    <mergeCell ref="E8:E9"/>
    <mergeCell ref="A27:A31"/>
    <mergeCell ref="B23:B26"/>
    <mergeCell ref="C15:C22"/>
    <mergeCell ref="A10:A14"/>
    <mergeCell ref="C10:C14"/>
    <mergeCell ref="B10:B14"/>
    <mergeCell ref="C27:C31"/>
    <mergeCell ref="E15:E22"/>
    <mergeCell ref="E10:E14"/>
    <mergeCell ref="A23:A26"/>
    <mergeCell ref="A5:C5"/>
    <mergeCell ref="A15:A22"/>
    <mergeCell ref="A6:C6"/>
    <mergeCell ref="N35:N37"/>
    <mergeCell ref="M35:M37"/>
    <mergeCell ref="N7:O7"/>
    <mergeCell ref="K8:K9"/>
    <mergeCell ref="M8:M9"/>
    <mergeCell ref="B15:B22"/>
    <mergeCell ref="M32:M34"/>
    <mergeCell ref="F32:F34"/>
    <mergeCell ref="G27:G31"/>
    <mergeCell ref="H27:H31"/>
    <mergeCell ref="E27:E31"/>
    <mergeCell ref="F27:F31"/>
    <mergeCell ref="F23:F26"/>
    <mergeCell ref="G23:G26"/>
    <mergeCell ref="H23:H26"/>
    <mergeCell ref="M27:M31"/>
    <mergeCell ref="N27:N31"/>
    <mergeCell ref="N23:N26"/>
    <mergeCell ref="M23:M26"/>
    <mergeCell ref="D6:N6"/>
    <mergeCell ref="I8:I9"/>
    <mergeCell ref="G8:G9"/>
    <mergeCell ref="I7:M7"/>
    <mergeCell ref="F8:F9"/>
    <mergeCell ref="F10:F14"/>
    <mergeCell ref="G10:G14"/>
    <mergeCell ref="H10:H14"/>
    <mergeCell ref="E23:E26"/>
    <mergeCell ref="F15:F22"/>
    <mergeCell ref="G15:G22"/>
    <mergeCell ref="H15:H22"/>
    <mergeCell ref="O35:O37"/>
    <mergeCell ref="O32:O34"/>
    <mergeCell ref="N32:N34"/>
    <mergeCell ref="O8:O9"/>
    <mergeCell ref="N8:N9"/>
    <mergeCell ref="O27:O31"/>
    <mergeCell ref="O23:O26"/>
    <mergeCell ref="A1:C2"/>
    <mergeCell ref="Q27:V31"/>
    <mergeCell ref="Q35:V37"/>
    <mergeCell ref="A32:A34"/>
    <mergeCell ref="D4:N4"/>
    <mergeCell ref="D5:N5"/>
    <mergeCell ref="O10:O14"/>
    <mergeCell ref="O15:O22"/>
    <mergeCell ref="N10:N14"/>
    <mergeCell ref="M15:M22"/>
    <mergeCell ref="N15:N22"/>
    <mergeCell ref="M10:M14"/>
    <mergeCell ref="H8:H9"/>
    <mergeCell ref="E7:H7"/>
    <mergeCell ref="D7:D9"/>
    <mergeCell ref="L8:L9"/>
  </mergeCells>
  <conditionalFormatting sqref="D10:D14">
    <cfRule type="containsText" dxfId="705" priority="43" operator="containsText" text="3- Moderado">
      <formula>NOT(ISERROR(SEARCH("3- Moderado",D10)))</formula>
    </cfRule>
    <cfRule type="containsText" dxfId="704" priority="44" operator="containsText" text="6- Moderado">
      <formula>NOT(ISERROR(SEARCH("6- Moderado",D10)))</formula>
    </cfRule>
    <cfRule type="containsText" dxfId="703" priority="45" operator="containsText" text="4- Moderado">
      <formula>NOT(ISERROR(SEARCH("4- Moderado",D10)))</formula>
    </cfRule>
    <cfRule type="containsText" dxfId="702" priority="46" operator="containsText" text="3- Bajo">
      <formula>NOT(ISERROR(SEARCH("3- Bajo",D10)))</formula>
    </cfRule>
    <cfRule type="containsText" dxfId="701" priority="47" operator="containsText" text="4- Bajo">
      <formula>NOT(ISERROR(SEARCH("4- Bajo",D10)))</formula>
    </cfRule>
    <cfRule type="containsText" dxfId="700" priority="48" operator="containsText" text="1- Bajo">
      <formula>NOT(ISERROR(SEARCH("1- Bajo",D10)))</formula>
    </cfRule>
  </conditionalFormatting>
  <conditionalFormatting sqref="D23 D25">
    <cfRule type="containsText" dxfId="699" priority="304" operator="containsText" text="3- Bajo">
      <formula>NOT(ISERROR(SEARCH("3- Bajo",D23)))</formula>
    </cfRule>
    <cfRule type="containsText" dxfId="698" priority="305" operator="containsText" text="4- Bajo">
      <formula>NOT(ISERROR(SEARCH("4- Bajo",D23)))</formula>
    </cfRule>
    <cfRule type="containsText" dxfId="697" priority="306" operator="containsText" text="1- Bajo">
      <formula>NOT(ISERROR(SEARCH("1- Bajo",D23)))</formula>
    </cfRule>
  </conditionalFormatting>
  <conditionalFormatting sqref="D23 D25:D26">
    <cfRule type="containsText" dxfId="696" priority="313" operator="containsText" text="3- Moderado">
      <formula>NOT(ISERROR(SEARCH("3- Moderado",D23)))</formula>
    </cfRule>
    <cfRule type="containsText" dxfId="695" priority="314" operator="containsText" text="6- Moderado">
      <formula>NOT(ISERROR(SEARCH("6- Moderado",D23)))</formula>
    </cfRule>
    <cfRule type="containsText" dxfId="694" priority="315" operator="containsText" text="4- Moderado">
      <formula>NOT(ISERROR(SEARCH("4- Moderado",D23)))</formula>
    </cfRule>
    <cfRule type="containsText" dxfId="693" priority="316" operator="containsText" text="3- Bajo">
      <formula>NOT(ISERROR(SEARCH("3- Bajo",D23)))</formula>
    </cfRule>
    <cfRule type="containsText" dxfId="692" priority="317" operator="containsText" text="4- Bajo">
      <formula>NOT(ISERROR(SEARCH("4- Bajo",D23)))</formula>
    </cfRule>
    <cfRule type="containsText" dxfId="691" priority="318" operator="containsText" text="1- Bajo">
      <formula>NOT(ISERROR(SEARCH("1- Bajo",D23)))</formula>
    </cfRule>
  </conditionalFormatting>
  <conditionalFormatting sqref="D25 D23">
    <cfRule type="containsText" dxfId="690" priority="301" operator="containsText" text="3- Moderado">
      <formula>NOT(ISERROR(SEARCH("3- Moderado",D23)))</formula>
    </cfRule>
    <cfRule type="containsText" dxfId="689" priority="302" operator="containsText" text="6- Moderado">
      <formula>NOT(ISERROR(SEARCH("6- Moderado",D23)))</formula>
    </cfRule>
    <cfRule type="containsText" dxfId="688" priority="303" operator="containsText" text="4- Moderado">
      <formula>NOT(ISERROR(SEARCH("4- Moderado",D23)))</formula>
    </cfRule>
  </conditionalFormatting>
  <conditionalFormatting sqref="D25">
    <cfRule type="containsText" dxfId="687" priority="253" operator="containsText" text="3- Moderado">
      <formula>NOT(ISERROR(SEARCH("3- Moderado",D25)))</formula>
    </cfRule>
    <cfRule type="containsText" dxfId="686" priority="254" operator="containsText" text="6- Moderado">
      <formula>NOT(ISERROR(SEARCH("6- Moderado",D25)))</formula>
    </cfRule>
    <cfRule type="containsText" dxfId="685" priority="255" operator="containsText" text="4- Moderado">
      <formula>NOT(ISERROR(SEARCH("4- Moderado",D25)))</formula>
    </cfRule>
    <cfRule type="containsText" dxfId="684" priority="256" operator="containsText" text="3- Bajo">
      <formula>NOT(ISERROR(SEARCH("3- Bajo",D25)))</formula>
    </cfRule>
    <cfRule type="containsText" dxfId="683" priority="257" operator="containsText" text="4- Bajo">
      <formula>NOT(ISERROR(SEARCH("4- Bajo",D25)))</formula>
    </cfRule>
    <cfRule type="containsText" dxfId="682" priority="258" operator="containsText" text="1- Bajo">
      <formula>NOT(ISERROR(SEARCH("1- Bajo",D25)))</formula>
    </cfRule>
    <cfRule type="containsText" dxfId="681" priority="265" operator="containsText" text="3- Moderado">
      <formula>NOT(ISERROR(SEARCH("3- Moderado",D25)))</formula>
    </cfRule>
    <cfRule type="containsText" dxfId="680" priority="266" operator="containsText" text="6- Moderado">
      <formula>NOT(ISERROR(SEARCH("6- Moderado",D25)))</formula>
    </cfRule>
    <cfRule type="containsText" dxfId="679" priority="267" operator="containsText" text="4- Moderado">
      <formula>NOT(ISERROR(SEARCH("4- Moderado",D25)))</formula>
    </cfRule>
    <cfRule type="containsText" dxfId="678" priority="268" operator="containsText" text="3- Bajo">
      <formula>NOT(ISERROR(SEARCH("3- Bajo",D25)))</formula>
    </cfRule>
    <cfRule type="containsText" dxfId="677" priority="269" operator="containsText" text="4- Bajo">
      <formula>NOT(ISERROR(SEARCH("4- Bajo",D25)))</formula>
    </cfRule>
    <cfRule type="containsText" dxfId="676" priority="270" operator="containsText" text="1- Bajo">
      <formula>NOT(ISERROR(SEARCH("1- Bajo",D25)))</formula>
    </cfRule>
  </conditionalFormatting>
  <conditionalFormatting sqref="D27:D29">
    <cfRule type="containsText" dxfId="675" priority="5" operator="containsText" text="3- Moderado">
      <formula>NOT(ISERROR(SEARCH("3- Moderado",D27)))</formula>
    </cfRule>
    <cfRule type="containsText" dxfId="674" priority="6" operator="containsText" text="6- Moderado">
      <formula>NOT(ISERROR(SEARCH("6- Moderado",D27)))</formula>
    </cfRule>
    <cfRule type="containsText" dxfId="673" priority="7" operator="containsText" text="4- Moderado">
      <formula>NOT(ISERROR(SEARCH("4- Moderado",D27)))</formula>
    </cfRule>
    <cfRule type="containsText" dxfId="672" priority="8" operator="containsText" text="3- Bajo">
      <formula>NOT(ISERROR(SEARCH("3- Bajo",D27)))</formula>
    </cfRule>
    <cfRule type="containsText" dxfId="671" priority="9" operator="containsText" text="4- Bajo">
      <formula>NOT(ISERROR(SEARCH("4- Bajo",D27)))</formula>
    </cfRule>
    <cfRule type="containsText" dxfId="670" priority="10" operator="containsText" text="1- Bajo">
      <formula>NOT(ISERROR(SEARCH("1- Bajo",D27)))</formula>
    </cfRule>
  </conditionalFormatting>
  <conditionalFormatting sqref="H10 H15">
    <cfRule type="containsText" dxfId="669" priority="1062" operator="containsText" text="Muy Baja">
      <formula>NOT(ISERROR(SEARCH("Muy Baja",H10)))</formula>
    </cfRule>
    <cfRule type="containsText" dxfId="668" priority="1063" operator="containsText" text="Baja">
      <formula>NOT(ISERROR(SEARCH("Baja",H10)))</formula>
    </cfRule>
    <cfRule type="containsText" dxfId="667" priority="1064" operator="containsText" text="Muy Alta">
      <formula>NOT(ISERROR(SEARCH("Muy Alta",H10)))</formula>
    </cfRule>
    <cfRule type="containsText" dxfId="666" priority="1066" operator="containsText" text="Alta">
      <formula>NOT(ISERROR(SEARCH("Alta",H10)))</formula>
    </cfRule>
    <cfRule type="containsText" dxfId="665" priority="1067" operator="containsText" text="Media">
      <formula>NOT(ISERROR(SEARCH("Media",H10)))</formula>
    </cfRule>
    <cfRule type="containsText" dxfId="664" priority="1068" operator="containsText" text="Media">
      <formula>NOT(ISERROR(SEARCH("Media",H10)))</formula>
    </cfRule>
    <cfRule type="containsText" dxfId="663" priority="1069" operator="containsText" text="Media">
      <formula>NOT(ISERROR(SEARCH("Media",H10)))</formula>
    </cfRule>
    <cfRule type="containsText" dxfId="662" priority="1070" operator="containsText" text="Muy Baja">
      <formula>NOT(ISERROR(SEARCH("Muy Baja",H10)))</formula>
    </cfRule>
    <cfRule type="containsText" dxfId="661" priority="1071" operator="containsText" text="Baja">
      <formula>NOT(ISERROR(SEARCH("Baja",H10)))</formula>
    </cfRule>
    <cfRule type="containsText" dxfId="660" priority="1072" operator="containsText" text="Muy Baja">
      <formula>NOT(ISERROR(SEARCH("Muy Baja",H10)))</formula>
    </cfRule>
    <cfRule type="containsText" dxfId="659" priority="1073" operator="containsText" text="Muy Baja">
      <formula>NOT(ISERROR(SEARCH("Muy Baja",H10)))</formula>
    </cfRule>
    <cfRule type="containsText" dxfId="658" priority="1074" operator="containsText" text="Muy Baja">
      <formula>NOT(ISERROR(SEARCH("Muy Baja",H10)))</formula>
    </cfRule>
    <cfRule type="containsText" dxfId="657" priority="1075" operator="containsText" text="Muy Baja'Tabla probabilidad'!">
      <formula>NOT(ISERROR(SEARCH("Muy Baja'Tabla probabilidad'!",H10)))</formula>
    </cfRule>
    <cfRule type="containsText" dxfId="656" priority="1076" operator="containsText" text="Muy bajo">
      <formula>NOT(ISERROR(SEARCH("Muy bajo",H10)))</formula>
    </cfRule>
    <cfRule type="containsText" dxfId="655" priority="1077" operator="containsText" text="Alta">
      <formula>NOT(ISERROR(SEARCH("Alta",H10)))</formula>
    </cfRule>
    <cfRule type="containsText" dxfId="654" priority="1078" operator="containsText" text="Media">
      <formula>NOT(ISERROR(SEARCH("Media",H10)))</formula>
    </cfRule>
    <cfRule type="containsText" dxfId="653" priority="1079" operator="containsText" text="Baja">
      <formula>NOT(ISERROR(SEARCH("Baja",H10)))</formula>
    </cfRule>
    <cfRule type="containsText" dxfId="652" priority="1080" operator="containsText" text="Muy baja">
      <formula>NOT(ISERROR(SEARCH("Muy baja",H10)))</formula>
    </cfRule>
    <cfRule type="cellIs" dxfId="651" priority="1083" operator="between">
      <formula>1</formula>
      <formula>2</formula>
    </cfRule>
    <cfRule type="cellIs" dxfId="650" priority="1084" operator="between">
      <formula>0</formula>
      <formula>2</formula>
    </cfRule>
  </conditionalFormatting>
  <conditionalFormatting sqref="H23">
    <cfRule type="containsText" dxfId="649" priority="776" operator="containsText" text="Muy Baja">
      <formula>NOT(ISERROR(SEARCH("Muy Baja",H23)))</formula>
    </cfRule>
    <cfRule type="containsText" dxfId="648" priority="777" operator="containsText" text="Baja">
      <formula>NOT(ISERROR(SEARCH("Baja",H23)))</formula>
    </cfRule>
    <cfRule type="containsText" dxfId="647" priority="778" operator="containsText" text="Muy Alta">
      <formula>NOT(ISERROR(SEARCH("Muy Alta",H23)))</formula>
    </cfRule>
    <cfRule type="containsText" dxfId="646" priority="780" operator="containsText" text="Alta">
      <formula>NOT(ISERROR(SEARCH("Alta",H23)))</formula>
    </cfRule>
    <cfRule type="containsText" dxfId="645" priority="781" operator="containsText" text="Media">
      <formula>NOT(ISERROR(SEARCH("Media",H23)))</formula>
    </cfRule>
    <cfRule type="containsText" dxfId="644" priority="782" operator="containsText" text="Media">
      <formula>NOT(ISERROR(SEARCH("Media",H23)))</formula>
    </cfRule>
    <cfRule type="containsText" dxfId="643" priority="783" operator="containsText" text="Media">
      <formula>NOT(ISERROR(SEARCH("Media",H23)))</formula>
    </cfRule>
    <cfRule type="containsText" dxfId="642" priority="784" operator="containsText" text="Muy Baja">
      <formula>NOT(ISERROR(SEARCH("Muy Baja",H23)))</formula>
    </cfRule>
    <cfRule type="containsText" dxfId="641" priority="785" operator="containsText" text="Baja">
      <formula>NOT(ISERROR(SEARCH("Baja",H23)))</formula>
    </cfRule>
    <cfRule type="containsText" dxfId="640" priority="786" operator="containsText" text="Muy Baja">
      <formula>NOT(ISERROR(SEARCH("Muy Baja",H23)))</formula>
    </cfRule>
    <cfRule type="containsText" dxfId="639" priority="787" operator="containsText" text="Muy Baja">
      <formula>NOT(ISERROR(SEARCH("Muy Baja",H23)))</formula>
    </cfRule>
    <cfRule type="containsText" dxfId="638" priority="788" operator="containsText" text="Muy Baja">
      <formula>NOT(ISERROR(SEARCH("Muy Baja",H23)))</formula>
    </cfRule>
    <cfRule type="containsText" dxfId="637" priority="789" operator="containsText" text="Muy Baja'Tabla probabilidad'!">
      <formula>NOT(ISERROR(SEARCH("Muy Baja'Tabla probabilidad'!",H23)))</formula>
    </cfRule>
    <cfRule type="containsText" dxfId="636" priority="790" operator="containsText" text="Muy bajo">
      <formula>NOT(ISERROR(SEARCH("Muy bajo",H23)))</formula>
    </cfRule>
    <cfRule type="containsText" dxfId="635" priority="791" operator="containsText" text="Alta">
      <formula>NOT(ISERROR(SEARCH("Alta",H23)))</formula>
    </cfRule>
    <cfRule type="containsText" dxfId="634" priority="792" operator="containsText" text="Media">
      <formula>NOT(ISERROR(SEARCH("Media",H23)))</formula>
    </cfRule>
    <cfRule type="containsText" dxfId="633" priority="793" operator="containsText" text="Baja">
      <formula>NOT(ISERROR(SEARCH("Baja",H23)))</formula>
    </cfRule>
    <cfRule type="containsText" dxfId="632" priority="794" operator="containsText" text="Muy baja">
      <formula>NOT(ISERROR(SEARCH("Muy baja",H23)))</formula>
    </cfRule>
    <cfRule type="cellIs" dxfId="631" priority="797" operator="between">
      <formula>1</formula>
      <formula>2</formula>
    </cfRule>
    <cfRule type="cellIs" dxfId="630" priority="798" operator="between">
      <formula>0</formula>
      <formula>2</formula>
    </cfRule>
  </conditionalFormatting>
  <conditionalFormatting sqref="H27">
    <cfRule type="containsText" dxfId="629" priority="17" operator="containsText" text="Muy Baja">
      <formula>NOT(ISERROR(SEARCH("Muy Baja",H27)))</formula>
    </cfRule>
    <cfRule type="containsText" dxfId="628" priority="18" operator="containsText" text="Baja">
      <formula>NOT(ISERROR(SEARCH("Baja",H27)))</formula>
    </cfRule>
    <cfRule type="containsText" dxfId="627" priority="19" operator="containsText" text="Muy Alta">
      <formula>NOT(ISERROR(SEARCH("Muy Alta",H27)))</formula>
    </cfRule>
    <cfRule type="containsText" dxfId="626" priority="20" operator="containsText" text="Alta">
      <formula>NOT(ISERROR(SEARCH("Alta",H27)))</formula>
    </cfRule>
    <cfRule type="containsText" dxfId="625" priority="21" operator="containsText" text="Media">
      <formula>NOT(ISERROR(SEARCH("Media",H27)))</formula>
    </cfRule>
    <cfRule type="containsText" dxfId="624" priority="22" operator="containsText" text="Media">
      <formula>NOT(ISERROR(SEARCH("Media",H27)))</formula>
    </cfRule>
    <cfRule type="containsText" dxfId="623" priority="23" operator="containsText" text="Media">
      <formula>NOT(ISERROR(SEARCH("Media",H27)))</formula>
    </cfRule>
    <cfRule type="containsText" dxfId="622" priority="24" operator="containsText" text="Muy Baja">
      <formula>NOT(ISERROR(SEARCH("Muy Baja",H27)))</formula>
    </cfRule>
    <cfRule type="containsText" dxfId="621" priority="25" operator="containsText" text="Baja">
      <formula>NOT(ISERROR(SEARCH("Baja",H27)))</formula>
    </cfRule>
    <cfRule type="containsText" dxfId="620" priority="26" operator="containsText" text="Muy Baja">
      <formula>NOT(ISERROR(SEARCH("Muy Baja",H27)))</formula>
    </cfRule>
    <cfRule type="containsText" dxfId="619" priority="27" operator="containsText" text="Muy Baja">
      <formula>NOT(ISERROR(SEARCH("Muy Baja",H27)))</formula>
    </cfRule>
    <cfRule type="containsText" dxfId="618" priority="28" operator="containsText" text="Muy Baja">
      <formula>NOT(ISERROR(SEARCH("Muy Baja",H27)))</formula>
    </cfRule>
    <cfRule type="containsText" dxfId="617" priority="29" operator="containsText" text="Muy Baja'Tabla probabilidad'!">
      <formula>NOT(ISERROR(SEARCH("Muy Baja'Tabla probabilidad'!",H27)))</formula>
    </cfRule>
    <cfRule type="containsText" dxfId="616" priority="30" operator="containsText" text="Muy bajo">
      <formula>NOT(ISERROR(SEARCH("Muy bajo",H27)))</formula>
    </cfRule>
    <cfRule type="containsText" dxfId="615" priority="31" operator="containsText" text="Alta">
      <formula>NOT(ISERROR(SEARCH("Alta",H27)))</formula>
    </cfRule>
    <cfRule type="containsText" dxfId="614" priority="32" operator="containsText" text="Media">
      <formula>NOT(ISERROR(SEARCH("Media",H27)))</formula>
    </cfRule>
    <cfRule type="containsText" dxfId="613" priority="33" operator="containsText" text="Baja">
      <formula>NOT(ISERROR(SEARCH("Baja",H27)))</formula>
    </cfRule>
    <cfRule type="containsText" dxfId="612" priority="34" operator="containsText" text="Muy baja">
      <formula>NOT(ISERROR(SEARCH("Muy baja",H27)))</formula>
    </cfRule>
    <cfRule type="cellIs" dxfId="611" priority="35" operator="between">
      <formula>1</formula>
      <formula>2</formula>
    </cfRule>
    <cfRule type="cellIs" dxfId="610" priority="36" operator="between">
      <formula>0</formula>
      <formula>2</formula>
    </cfRule>
  </conditionalFormatting>
  <conditionalFormatting sqref="H32">
    <cfRule type="containsText" dxfId="609" priority="521" operator="containsText" text="Muy Baja">
      <formula>NOT(ISERROR(SEARCH("Muy Baja",H32)))</formula>
    </cfRule>
    <cfRule type="containsText" dxfId="608" priority="522" operator="containsText" text="Baja">
      <formula>NOT(ISERROR(SEARCH("Baja",H32)))</formula>
    </cfRule>
    <cfRule type="containsText" dxfId="607" priority="523" operator="containsText" text="Muy Alta">
      <formula>NOT(ISERROR(SEARCH("Muy Alta",H32)))</formula>
    </cfRule>
    <cfRule type="containsText" dxfId="606" priority="525" operator="containsText" text="Alta">
      <formula>NOT(ISERROR(SEARCH("Alta",H32)))</formula>
    </cfRule>
    <cfRule type="containsText" dxfId="605" priority="526" operator="containsText" text="Media">
      <formula>NOT(ISERROR(SEARCH("Media",H32)))</formula>
    </cfRule>
    <cfRule type="containsText" dxfId="604" priority="527" operator="containsText" text="Media">
      <formula>NOT(ISERROR(SEARCH("Media",H32)))</formula>
    </cfRule>
    <cfRule type="containsText" dxfId="603" priority="528" operator="containsText" text="Media">
      <formula>NOT(ISERROR(SEARCH("Media",H32)))</formula>
    </cfRule>
    <cfRule type="containsText" dxfId="602" priority="529" operator="containsText" text="Muy Baja">
      <formula>NOT(ISERROR(SEARCH("Muy Baja",H32)))</formula>
    </cfRule>
    <cfRule type="containsText" dxfId="601" priority="530" operator="containsText" text="Baja">
      <formula>NOT(ISERROR(SEARCH("Baja",H32)))</formula>
    </cfRule>
    <cfRule type="containsText" dxfId="600" priority="531" operator="containsText" text="Muy Baja">
      <formula>NOT(ISERROR(SEARCH("Muy Baja",H32)))</formula>
    </cfRule>
    <cfRule type="containsText" dxfId="599" priority="532" operator="containsText" text="Muy Baja">
      <formula>NOT(ISERROR(SEARCH("Muy Baja",H32)))</formula>
    </cfRule>
    <cfRule type="containsText" dxfId="598" priority="533" operator="containsText" text="Muy Baja">
      <formula>NOT(ISERROR(SEARCH("Muy Baja",H32)))</formula>
    </cfRule>
    <cfRule type="containsText" dxfId="597" priority="534" operator="containsText" text="Muy Baja'Tabla probabilidad'!">
      <formula>NOT(ISERROR(SEARCH("Muy Baja'Tabla probabilidad'!",H32)))</formula>
    </cfRule>
    <cfRule type="containsText" dxfId="596" priority="535" operator="containsText" text="Muy bajo">
      <formula>NOT(ISERROR(SEARCH("Muy bajo",H32)))</formula>
    </cfRule>
    <cfRule type="containsText" dxfId="595" priority="536" operator="containsText" text="Alta">
      <formula>NOT(ISERROR(SEARCH("Alta",H32)))</formula>
    </cfRule>
    <cfRule type="containsText" dxfId="594" priority="537" operator="containsText" text="Media">
      <formula>NOT(ISERROR(SEARCH("Media",H32)))</formula>
    </cfRule>
    <cfRule type="containsText" dxfId="593" priority="538" operator="containsText" text="Baja">
      <formula>NOT(ISERROR(SEARCH("Baja",H32)))</formula>
    </cfRule>
    <cfRule type="containsText" dxfId="592" priority="539" operator="containsText" text="Muy baja">
      <formula>NOT(ISERROR(SEARCH("Muy baja",H32)))</formula>
    </cfRule>
    <cfRule type="cellIs" dxfId="591" priority="542" operator="between">
      <formula>1</formula>
      <formula>2</formula>
    </cfRule>
    <cfRule type="cellIs" dxfId="590" priority="543" operator="between">
      <formula>0</formula>
      <formula>2</formula>
    </cfRule>
  </conditionalFormatting>
  <conditionalFormatting sqref="H35">
    <cfRule type="containsText" dxfId="589" priority="591" operator="containsText" text="Muy Baja">
      <formula>NOT(ISERROR(SEARCH("Muy Baja",H35)))</formula>
    </cfRule>
    <cfRule type="containsText" dxfId="588" priority="592" operator="containsText" text="Baja">
      <formula>NOT(ISERROR(SEARCH("Baja",H35)))</formula>
    </cfRule>
    <cfRule type="containsText" dxfId="587" priority="593" operator="containsText" text="Muy Alta">
      <formula>NOT(ISERROR(SEARCH("Muy Alta",H35)))</formula>
    </cfRule>
    <cfRule type="containsText" dxfId="586" priority="595" operator="containsText" text="Alta">
      <formula>NOT(ISERROR(SEARCH("Alta",H35)))</formula>
    </cfRule>
    <cfRule type="containsText" dxfId="585" priority="596" operator="containsText" text="Media">
      <formula>NOT(ISERROR(SEARCH("Media",H35)))</formula>
    </cfRule>
    <cfRule type="containsText" dxfId="584" priority="597" operator="containsText" text="Media">
      <formula>NOT(ISERROR(SEARCH("Media",H35)))</formula>
    </cfRule>
    <cfRule type="containsText" dxfId="583" priority="598" operator="containsText" text="Media">
      <formula>NOT(ISERROR(SEARCH("Media",H35)))</formula>
    </cfRule>
    <cfRule type="containsText" dxfId="582" priority="599" operator="containsText" text="Muy Baja">
      <formula>NOT(ISERROR(SEARCH("Muy Baja",H35)))</formula>
    </cfRule>
    <cfRule type="containsText" dxfId="581" priority="600" operator="containsText" text="Baja">
      <formula>NOT(ISERROR(SEARCH("Baja",H35)))</formula>
    </cfRule>
    <cfRule type="containsText" dxfId="580" priority="601" operator="containsText" text="Muy Baja">
      <formula>NOT(ISERROR(SEARCH("Muy Baja",H35)))</formula>
    </cfRule>
    <cfRule type="containsText" dxfId="579" priority="602" operator="containsText" text="Muy Baja">
      <formula>NOT(ISERROR(SEARCH("Muy Baja",H35)))</formula>
    </cfRule>
    <cfRule type="containsText" dxfId="578" priority="603" operator="containsText" text="Muy Baja">
      <formula>NOT(ISERROR(SEARCH("Muy Baja",H35)))</formula>
    </cfRule>
    <cfRule type="containsText" dxfId="577" priority="604" operator="containsText" text="Muy Baja'Tabla probabilidad'!">
      <formula>NOT(ISERROR(SEARCH("Muy Baja'Tabla probabilidad'!",H35)))</formula>
    </cfRule>
    <cfRule type="containsText" dxfId="576" priority="605" operator="containsText" text="Muy bajo">
      <formula>NOT(ISERROR(SEARCH("Muy bajo",H35)))</formula>
    </cfRule>
    <cfRule type="containsText" dxfId="575" priority="606" operator="containsText" text="Alta">
      <formula>NOT(ISERROR(SEARCH("Alta",H35)))</formula>
    </cfRule>
    <cfRule type="containsText" dxfId="574" priority="607" operator="containsText" text="Media">
      <formula>NOT(ISERROR(SEARCH("Media",H35)))</formula>
    </cfRule>
    <cfRule type="containsText" dxfId="573" priority="608" operator="containsText" text="Baja">
      <formula>NOT(ISERROR(SEARCH("Baja",H35)))</formula>
    </cfRule>
    <cfRule type="containsText" dxfId="572" priority="609" operator="containsText" text="Muy baja">
      <formula>NOT(ISERROR(SEARCH("Muy baja",H35)))</formula>
    </cfRule>
    <cfRule type="cellIs" dxfId="571" priority="610" operator="between">
      <formula>1</formula>
      <formula>2</formula>
    </cfRule>
    <cfRule type="cellIs" dxfId="570" priority="611" operator="between">
      <formula>0</formula>
      <formula>2</formula>
    </cfRule>
  </conditionalFormatting>
  <conditionalFormatting sqref="K10:K37">
    <cfRule type="containsText" dxfId="569" priority="37" operator="containsText" text="Catastrófico">
      <formula>NOT(ISERROR(SEARCH("Catastrófico",K10)))</formula>
    </cfRule>
    <cfRule type="containsText" dxfId="568" priority="38" operator="containsText" text="Mayor">
      <formula>NOT(ISERROR(SEARCH("Mayor",K10)))</formula>
    </cfRule>
    <cfRule type="containsText" dxfId="567" priority="39" operator="containsText" text="Alta">
      <formula>NOT(ISERROR(SEARCH("Alta",K10)))</formula>
    </cfRule>
    <cfRule type="containsText" dxfId="566" priority="40" operator="containsText" text="Moderado">
      <formula>NOT(ISERROR(SEARCH("Moderado",K10)))</formula>
    </cfRule>
    <cfRule type="containsText" dxfId="565" priority="41" operator="containsText" text="Menor">
      <formula>NOT(ISERROR(SEARCH("Menor",K10)))</formula>
    </cfRule>
    <cfRule type="containsText" dxfId="564" priority="42" operator="containsText" text="Leve">
      <formula>NOT(ISERROR(SEARCH("Leve",K10)))</formula>
    </cfRule>
  </conditionalFormatting>
  <conditionalFormatting sqref="M10 M15">
    <cfRule type="containsText" dxfId="563" priority="1056" operator="containsText" text="Catastrófico">
      <formula>NOT(ISERROR(SEARCH("Catastrófico",M10)))</formula>
    </cfRule>
    <cfRule type="containsText" dxfId="562" priority="1057" operator="containsText" text="Mayor">
      <formula>NOT(ISERROR(SEARCH("Mayor",M10)))</formula>
    </cfRule>
    <cfRule type="containsText" dxfId="561" priority="1058" operator="containsText" text="Alta">
      <formula>NOT(ISERROR(SEARCH("Alta",M10)))</formula>
    </cfRule>
    <cfRule type="containsText" dxfId="560" priority="1059" operator="containsText" text="Moderado">
      <formula>NOT(ISERROR(SEARCH("Moderado",M10)))</formula>
    </cfRule>
    <cfRule type="containsText" dxfId="559" priority="1060" operator="containsText" text="Menor">
      <formula>NOT(ISERROR(SEARCH("Menor",M10)))</formula>
    </cfRule>
    <cfRule type="containsText" dxfId="558" priority="1061" operator="containsText" text="Leve">
      <formula>NOT(ISERROR(SEARCH("Leve",M10)))</formula>
    </cfRule>
  </conditionalFormatting>
  <conditionalFormatting sqref="M23">
    <cfRule type="containsText" dxfId="557" priority="770" operator="containsText" text="Catastrófico">
      <formula>NOT(ISERROR(SEARCH("Catastrófico",M23)))</formula>
    </cfRule>
    <cfRule type="containsText" dxfId="556" priority="771" operator="containsText" text="Mayor">
      <formula>NOT(ISERROR(SEARCH("Mayor",M23)))</formula>
    </cfRule>
    <cfRule type="containsText" dxfId="555" priority="772" operator="containsText" text="Alta">
      <formula>NOT(ISERROR(SEARCH("Alta",M23)))</formula>
    </cfRule>
    <cfRule type="containsText" dxfId="554" priority="773" operator="containsText" text="Moderado">
      <formula>NOT(ISERROR(SEARCH("Moderado",M23)))</formula>
    </cfRule>
    <cfRule type="containsText" dxfId="553" priority="774" operator="containsText" text="Menor">
      <formula>NOT(ISERROR(SEARCH("Menor",M23)))</formula>
    </cfRule>
    <cfRule type="containsText" dxfId="552" priority="775" operator="containsText" text="Leve">
      <formula>NOT(ISERROR(SEARCH("Leve",M23)))</formula>
    </cfRule>
  </conditionalFormatting>
  <conditionalFormatting sqref="M27">
    <cfRule type="containsText" dxfId="551" priority="11" operator="containsText" text="Catastrófico">
      <formula>NOT(ISERROR(SEARCH("Catastrófico",M27)))</formula>
    </cfRule>
    <cfRule type="containsText" dxfId="550" priority="12" operator="containsText" text="Mayor">
      <formula>NOT(ISERROR(SEARCH("Mayor",M27)))</formula>
    </cfRule>
    <cfRule type="containsText" dxfId="549" priority="13" operator="containsText" text="Alta">
      <formula>NOT(ISERROR(SEARCH("Alta",M27)))</formula>
    </cfRule>
    <cfRule type="containsText" dxfId="548" priority="14" operator="containsText" text="Moderado">
      <formula>NOT(ISERROR(SEARCH("Moderado",M27)))</formula>
    </cfRule>
    <cfRule type="containsText" dxfId="547" priority="15" operator="containsText" text="Menor">
      <formula>NOT(ISERROR(SEARCH("Menor",M27)))</formula>
    </cfRule>
    <cfRule type="containsText" dxfId="546" priority="16" operator="containsText" text="Leve">
      <formula>NOT(ISERROR(SEARCH("Leve",M27)))</formula>
    </cfRule>
  </conditionalFormatting>
  <conditionalFormatting sqref="M32">
    <cfRule type="containsText" dxfId="545" priority="515" operator="containsText" text="Catastrófico">
      <formula>NOT(ISERROR(SEARCH("Catastrófico",M32)))</formula>
    </cfRule>
    <cfRule type="containsText" dxfId="544" priority="516" operator="containsText" text="Mayor">
      <formula>NOT(ISERROR(SEARCH("Mayor",M32)))</formula>
    </cfRule>
    <cfRule type="containsText" dxfId="543" priority="517" operator="containsText" text="Alta">
      <formula>NOT(ISERROR(SEARCH("Alta",M32)))</formula>
    </cfRule>
    <cfRule type="containsText" dxfId="542" priority="518" operator="containsText" text="Moderado">
      <formula>NOT(ISERROR(SEARCH("Moderado",M32)))</formula>
    </cfRule>
    <cfRule type="containsText" dxfId="541" priority="519" operator="containsText" text="Menor">
      <formula>NOT(ISERROR(SEARCH("Menor",M32)))</formula>
    </cfRule>
    <cfRule type="containsText" dxfId="540" priority="520" operator="containsText" text="Leve">
      <formula>NOT(ISERROR(SEARCH("Leve",M32)))</formula>
    </cfRule>
  </conditionalFormatting>
  <conditionalFormatting sqref="M35">
    <cfRule type="containsText" dxfId="539" priority="482" operator="containsText" text="Catastrófico">
      <formula>NOT(ISERROR(SEARCH("Catastrófico",M35)))</formula>
    </cfRule>
    <cfRule type="containsText" dxfId="538" priority="483" operator="containsText" text="Mayor">
      <formula>NOT(ISERROR(SEARCH("Mayor",M35)))</formula>
    </cfRule>
    <cfRule type="containsText" dxfId="537" priority="484" operator="containsText" text="Alta">
      <formula>NOT(ISERROR(SEARCH("Alta",M35)))</formula>
    </cfRule>
    <cfRule type="containsText" dxfId="536" priority="485" operator="containsText" text="Moderado">
      <formula>NOT(ISERROR(SEARCH("Moderado",M35)))</formula>
    </cfRule>
    <cfRule type="containsText" dxfId="535" priority="486" operator="containsText" text="Menor">
      <formula>NOT(ISERROR(SEARCH("Menor",M35)))</formula>
    </cfRule>
    <cfRule type="containsText" dxfId="534" priority="487" operator="containsText" text="Leve">
      <formula>NOT(ISERROR(SEARCH("Leve",M35)))</formula>
    </cfRule>
  </conditionalFormatting>
  <conditionalFormatting sqref="N32">
    <cfRule type="containsText" dxfId="533" priority="544" operator="containsText" text="Extremo">
      <formula>NOT(ISERROR(SEARCH("Extremo",N32)))</formula>
    </cfRule>
    <cfRule type="containsText" dxfId="532" priority="545" operator="containsText" text="Alto">
      <formula>NOT(ISERROR(SEARCH("Alto",N32)))</formula>
    </cfRule>
    <cfRule type="containsText" dxfId="531" priority="546" operator="containsText" text="Bajo">
      <formula>NOT(ISERROR(SEARCH("Bajo",N32)))</formula>
    </cfRule>
    <cfRule type="containsText" dxfId="530" priority="547" operator="containsText" text="Moderado">
      <formula>NOT(ISERROR(SEARCH("Moderado",N32)))</formula>
    </cfRule>
  </conditionalFormatting>
  <conditionalFormatting sqref="N8:O8">
    <cfRule type="containsText" dxfId="529" priority="331" operator="containsText" text="3- Moderado">
      <formula>NOT(ISERROR(SEARCH("3- Moderado",N8)))</formula>
    </cfRule>
    <cfRule type="containsText" dxfId="528" priority="332" operator="containsText" text="6- Moderado">
      <formula>NOT(ISERROR(SEARCH("6- Moderado",N8)))</formula>
    </cfRule>
    <cfRule type="containsText" dxfId="527" priority="333" operator="containsText" text="4- Moderado">
      <formula>NOT(ISERROR(SEARCH("4- Moderado",N8)))</formula>
    </cfRule>
    <cfRule type="containsText" dxfId="526" priority="334" operator="containsText" text="3- Bajo">
      <formula>NOT(ISERROR(SEARCH("3- Bajo",N8)))</formula>
    </cfRule>
    <cfRule type="containsText" dxfId="525" priority="335" operator="containsText" text="4- Bajo">
      <formula>NOT(ISERROR(SEARCH("4- Bajo",N8)))</formula>
    </cfRule>
    <cfRule type="containsText" dxfId="524" priority="336" operator="containsText" text="1- Bajo">
      <formula>NOT(ISERROR(SEARCH("1- Bajo",N8)))</formula>
    </cfRule>
  </conditionalFormatting>
  <conditionalFormatting sqref="N10:O10 N15:O15">
    <cfRule type="containsText" dxfId="523" priority="1643" operator="containsText" text="Extremo">
      <formula>NOT(ISERROR(SEARCH("Extremo",N10)))</formula>
    </cfRule>
    <cfRule type="containsText" dxfId="522" priority="1644" operator="containsText" text="Alto">
      <formula>NOT(ISERROR(SEARCH("Alto",N10)))</formula>
    </cfRule>
    <cfRule type="containsText" dxfId="521" priority="1645" operator="containsText" text="Bajo">
      <formula>NOT(ISERROR(SEARCH("Bajo",N10)))</formula>
    </cfRule>
    <cfRule type="containsText" dxfId="520" priority="1646" operator="containsText" text="Moderado">
      <formula>NOT(ISERROR(SEARCH("Moderado",N10)))</formula>
    </cfRule>
  </conditionalFormatting>
  <conditionalFormatting sqref="N23:O23">
    <cfRule type="containsText" dxfId="519" priority="799" operator="containsText" text="Extremo">
      <formula>NOT(ISERROR(SEARCH("Extremo",N23)))</formula>
    </cfRule>
    <cfRule type="containsText" dxfId="518" priority="800" operator="containsText" text="Alto">
      <formula>NOT(ISERROR(SEARCH("Alto",N23)))</formula>
    </cfRule>
    <cfRule type="containsText" dxfId="517" priority="801" operator="containsText" text="Bajo">
      <formula>NOT(ISERROR(SEARCH("Bajo",N23)))</formula>
    </cfRule>
    <cfRule type="containsText" dxfId="516" priority="802" operator="containsText" text="Moderado">
      <formula>NOT(ISERROR(SEARCH("Moderado",N23)))</formula>
    </cfRule>
  </conditionalFormatting>
  <conditionalFormatting sqref="N27:O27">
    <cfRule type="containsText" dxfId="515" priority="1" operator="containsText" text="Extremo">
      <formula>NOT(ISERROR(SEARCH("Extremo",N27)))</formula>
    </cfRule>
    <cfRule type="containsText" dxfId="514" priority="2" operator="containsText" text="Alto">
      <formula>NOT(ISERROR(SEARCH("Alto",N27)))</formula>
    </cfRule>
    <cfRule type="containsText" dxfId="513" priority="3" operator="containsText" text="Bajo">
      <formula>NOT(ISERROR(SEARCH("Bajo",N27)))</formula>
    </cfRule>
    <cfRule type="containsText" dxfId="512" priority="4" operator="containsText" text="Moderado">
      <formula>NOT(ISERROR(SEARCH("Moderado",N27)))</formula>
    </cfRule>
  </conditionalFormatting>
  <conditionalFormatting sqref="N35:O35">
    <cfRule type="containsText" dxfId="511" priority="421" operator="containsText" text="Extremo">
      <formula>NOT(ISERROR(SEARCH("Extremo",N35)))</formula>
    </cfRule>
    <cfRule type="containsText" dxfId="510" priority="422" operator="containsText" text="Alto">
      <formula>NOT(ISERROR(SEARCH("Alto",N35)))</formula>
    </cfRule>
    <cfRule type="containsText" dxfId="509" priority="423" operator="containsText" text="Bajo">
      <formula>NOT(ISERROR(SEARCH("Bajo",N35)))</formula>
    </cfRule>
    <cfRule type="containsText" dxfId="508" priority="424" operator="containsText" text="Moderado">
      <formula>NOT(ISERROR(SEARCH("Moderado",N35)))</formula>
    </cfRule>
  </conditionalFormatting>
  <dataValidations count="1">
    <dataValidation type="list" allowBlank="1" showInputMessage="1" showErrorMessage="1" sqref="I27:J31"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795" operator="containsText" id="{3021BAA8-747A-4B80-B6A0-AF1A14F7983E}">
            <xm:f>NOT(ISERROR(SEARCH('8- Políticas de Administración '!$B$5,H23)))</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'!$B$5,H23)))</xm:f>
            <xm:f>'8- Políticas de Administración '!$B$5</xm:f>
            <x14:dxf>
              <font>
                <color rgb="FF9C0006"/>
              </font>
              <fill>
                <patternFill>
                  <bgColor rgb="FFFFC7CE"/>
                </patternFill>
              </fill>
            </x14:dxf>
          </x14:cfRule>
          <xm:sqref>H23</xm:sqref>
        </x14:conditionalFormatting>
        <x14:conditionalFormatting xmlns:xm="http://schemas.microsoft.com/office/excel/2006/main">
          <x14:cfRule type="containsText" priority="540" operator="containsText" id="{D436F923-F977-49E8-A9BC-35019D59248C}">
            <xm:f>NOT(ISERROR(SEARCH('8- Políticas de Administración '!$B$5,H32)))</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'!$B$5,H32)))</xm:f>
            <xm:f>'8- Políticas de Administración '!$B$5</xm:f>
            <x14:dxf>
              <font>
                <color rgb="FF9C0006"/>
              </font>
              <fill>
                <patternFill>
                  <bgColor rgb="FFFFC7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I10:I26 I32:I37</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J10:J26 J32:J37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37"/>
  <sheetViews>
    <sheetView showGridLines="0" topLeftCell="E11" zoomScale="70" zoomScaleNormal="70" zoomScalePageLayoutView="70" workbookViewId="0">
      <selection activeCell="E23" sqref="E23:E24"/>
    </sheetView>
  </sheetViews>
  <sheetFormatPr defaultColWidth="11.42578125" defaultRowHeight="15"/>
  <cols>
    <col min="1" max="1" width="7" customWidth="1"/>
    <col min="2" max="2" width="35.85546875" customWidth="1"/>
    <col min="3" max="3" width="52.5703125" style="40" customWidth="1"/>
    <col min="4" max="4" width="5" hidden="1" customWidth="1"/>
    <col min="5" max="5" width="46.710937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570312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82"/>
      <c r="B1" s="383"/>
      <c r="C1" s="383"/>
      <c r="D1" s="229"/>
      <c r="E1" s="454"/>
      <c r="F1" s="454"/>
      <c r="G1" s="454"/>
      <c r="H1" s="454"/>
      <c r="I1" s="454"/>
      <c r="J1" s="454"/>
      <c r="K1" s="454"/>
      <c r="L1" s="454"/>
      <c r="M1" s="454"/>
      <c r="N1" s="454"/>
      <c r="O1" s="454"/>
      <c r="P1" s="454"/>
      <c r="Q1" s="454"/>
      <c r="R1" s="454"/>
      <c r="S1" s="454"/>
      <c r="T1" s="454"/>
      <c r="U1" s="454"/>
      <c r="V1" s="45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84"/>
      <c r="B2" s="385"/>
      <c r="C2" s="385"/>
      <c r="D2" s="231"/>
      <c r="E2" s="454"/>
      <c r="F2" s="454"/>
      <c r="G2" s="454"/>
      <c r="H2" s="454"/>
      <c r="I2" s="454"/>
      <c r="J2" s="454"/>
      <c r="K2" s="454"/>
      <c r="L2" s="454"/>
      <c r="M2" s="454"/>
      <c r="N2" s="454"/>
      <c r="O2" s="454"/>
      <c r="P2" s="454"/>
      <c r="Q2" s="454"/>
      <c r="R2" s="454"/>
      <c r="S2" s="454"/>
      <c r="T2" s="454"/>
      <c r="U2" s="454"/>
      <c r="V2" s="45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33"/>
      <c r="B3" s="234"/>
      <c r="C3" s="234"/>
      <c r="D3" s="231"/>
      <c r="E3" s="454"/>
      <c r="F3" s="454"/>
      <c r="G3" s="454"/>
      <c r="H3" s="454"/>
      <c r="I3" s="454"/>
      <c r="J3" s="454"/>
      <c r="K3" s="454"/>
      <c r="L3" s="454"/>
      <c r="M3" s="454"/>
      <c r="N3" s="454"/>
      <c r="O3" s="454"/>
      <c r="P3" s="454"/>
      <c r="Q3" s="454"/>
      <c r="R3" s="454"/>
      <c r="S3" s="454"/>
      <c r="T3" s="454"/>
      <c r="U3" s="454"/>
      <c r="V3" s="454"/>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26" t="s">
        <v>286</v>
      </c>
      <c r="B4" s="426"/>
      <c r="C4" s="426"/>
      <c r="D4" s="455" t="s">
        <v>5</v>
      </c>
      <c r="E4" s="455"/>
      <c r="F4" s="455"/>
      <c r="G4" s="455"/>
      <c r="H4" s="455"/>
      <c r="I4" s="455"/>
      <c r="J4" s="455"/>
      <c r="K4" s="455"/>
      <c r="L4" s="455"/>
      <c r="M4" s="455"/>
      <c r="N4" s="455"/>
      <c r="O4" s="455"/>
      <c r="P4" s="455"/>
      <c r="Q4" s="455"/>
      <c r="R4" s="455"/>
      <c r="S4" s="455"/>
      <c r="T4" s="455"/>
      <c r="U4" s="455"/>
      <c r="V4" s="45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26" t="s">
        <v>287</v>
      </c>
      <c r="B5" s="426"/>
      <c r="C5" s="426"/>
      <c r="D5" s="455" t="s">
        <v>288</v>
      </c>
      <c r="E5" s="455"/>
      <c r="F5" s="455"/>
      <c r="G5" s="455"/>
      <c r="H5" s="455"/>
      <c r="I5" s="455"/>
      <c r="J5" s="455"/>
      <c r="K5" s="455"/>
      <c r="L5" s="455"/>
      <c r="M5" s="455"/>
      <c r="N5" s="455"/>
      <c r="O5" s="455"/>
      <c r="P5" s="455"/>
      <c r="Q5" s="455"/>
      <c r="R5" s="455"/>
      <c r="S5" s="455"/>
      <c r="T5" s="455"/>
      <c r="U5" s="455"/>
      <c r="V5" s="45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26" t="s">
        <v>289</v>
      </c>
      <c r="B6" s="426"/>
      <c r="C6" s="426"/>
      <c r="D6" s="455" t="s">
        <v>290</v>
      </c>
      <c r="E6" s="455"/>
      <c r="F6" s="455"/>
      <c r="G6" s="455"/>
      <c r="H6" s="455"/>
      <c r="I6" s="455"/>
      <c r="J6" s="455"/>
      <c r="K6" s="455"/>
      <c r="L6" s="455"/>
      <c r="M6" s="455"/>
      <c r="N6" s="455"/>
      <c r="O6" s="455"/>
      <c r="P6" s="455"/>
      <c r="Q6" s="455"/>
      <c r="R6" s="455"/>
      <c r="S6" s="455"/>
      <c r="T6" s="455"/>
      <c r="U6" s="455"/>
      <c r="V6" s="45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56" t="s">
        <v>291</v>
      </c>
      <c r="B7" s="456"/>
      <c r="C7" s="456"/>
      <c r="D7" s="458" t="s">
        <v>367</v>
      </c>
      <c r="E7" s="416"/>
      <c r="F7" s="416"/>
      <c r="G7" s="416"/>
      <c r="H7" s="416"/>
      <c r="I7" s="416"/>
      <c r="J7" s="416"/>
      <c r="K7" s="416"/>
      <c r="L7" s="416"/>
      <c r="M7" s="416"/>
      <c r="N7" s="416"/>
      <c r="O7" s="416"/>
      <c r="P7" s="416"/>
      <c r="Q7" s="416"/>
      <c r="R7" s="417"/>
      <c r="S7" s="173"/>
      <c r="T7" s="457" t="s">
        <v>368</v>
      </c>
      <c r="U7" s="457"/>
      <c r="V7" s="45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59" t="s">
        <v>296</v>
      </c>
      <c r="B8" s="456" t="s">
        <v>369</v>
      </c>
      <c r="C8" s="464" t="s">
        <v>292</v>
      </c>
      <c r="D8" s="466" t="s">
        <v>370</v>
      </c>
      <c r="E8" s="468" t="s">
        <v>261</v>
      </c>
      <c r="F8" s="460" t="s">
        <v>371</v>
      </c>
      <c r="G8" s="461"/>
      <c r="H8" s="461"/>
      <c r="I8" s="461"/>
      <c r="J8" s="461"/>
      <c r="K8" s="462"/>
      <c r="L8" s="460" t="s">
        <v>372</v>
      </c>
      <c r="M8" s="461"/>
      <c r="N8" s="461"/>
      <c r="O8" s="461"/>
      <c r="P8" s="461"/>
      <c r="Q8" s="461"/>
      <c r="R8" s="461"/>
      <c r="S8" s="462"/>
      <c r="T8" s="47"/>
      <c r="U8" s="48"/>
      <c r="V8" s="69" t="s">
        <v>373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8"/>
      <c r="B9" s="463"/>
      <c r="C9" s="465"/>
      <c r="D9" s="467"/>
      <c r="E9" s="406"/>
      <c r="F9" s="38" t="s">
        <v>263</v>
      </c>
      <c r="G9" s="38" t="s">
        <v>265</v>
      </c>
      <c r="H9" s="38" t="s">
        <v>374</v>
      </c>
      <c r="I9" s="38" t="s">
        <v>267</v>
      </c>
      <c r="J9" s="91" t="s">
        <v>375</v>
      </c>
      <c r="K9" s="38" t="s">
        <v>273</v>
      </c>
      <c r="L9" s="38" t="s">
        <v>376</v>
      </c>
      <c r="M9" s="88" t="s">
        <v>270</v>
      </c>
      <c r="N9" s="38" t="s">
        <v>377</v>
      </c>
      <c r="O9" s="38" t="s">
        <v>378</v>
      </c>
      <c r="P9" s="38" t="s">
        <v>379</v>
      </c>
      <c r="Q9" s="38" t="s">
        <v>380</v>
      </c>
      <c r="R9" s="91" t="s">
        <v>375</v>
      </c>
      <c r="S9" s="38" t="s">
        <v>381</v>
      </c>
      <c r="T9" s="41" t="s">
        <v>275</v>
      </c>
      <c r="U9" s="41" t="s">
        <v>277</v>
      </c>
      <c r="V9" s="42" t="s">
        <v>382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30.5" customHeight="1">
      <c r="A10" s="444">
        <f>'5- Identificación de Riesgos'!A10</f>
        <v>1</v>
      </c>
      <c r="B10" s="398" t="str">
        <f>'5- Identificación de Riesgos'!B10</f>
        <v xml:space="preserve">Incumplimiento de los requisitos legales del SG-SST </v>
      </c>
      <c r="C10" s="117" t="str">
        <f>'5- Identificación de Riesgos'!D10</f>
        <v>1. Desconocimiento de los requisitos legales para la implementación del SG-SST</v>
      </c>
      <c r="D10" s="112"/>
      <c r="E10" s="285" t="s">
        <v>383</v>
      </c>
      <c r="F10" s="102" t="s">
        <v>384</v>
      </c>
      <c r="G10" s="102" t="s">
        <v>384</v>
      </c>
      <c r="H10" s="102" t="s">
        <v>384</v>
      </c>
      <c r="I10" s="102" t="s">
        <v>384</v>
      </c>
      <c r="J10" s="107">
        <f>COUNTIF(F10:I10,"SI")/4</f>
        <v>1</v>
      </c>
      <c r="K10" s="452">
        <f>AVERAGE(J10:J14)</f>
        <v>0.75</v>
      </c>
      <c r="L10" s="102" t="str">
        <f>'5- Identificación de Riesgos'!I10</f>
        <v>Afectación Económica</v>
      </c>
      <c r="M10" s="108" t="s">
        <v>385</v>
      </c>
      <c r="N10" s="102" t="s">
        <v>384</v>
      </c>
      <c r="O10" s="102" t="s">
        <v>384</v>
      </c>
      <c r="P10" s="102" t="s">
        <v>384</v>
      </c>
      <c r="Q10" s="102" t="s">
        <v>384</v>
      </c>
      <c r="R10" s="107">
        <f>SUM(COUNTIF(N10,"SI")*25%,COUNTIF(O10,"SI")*40%,COUNTIF(P10,"SI")*25%,COUNTIF(Q10,"SI")*10%)</f>
        <v>1</v>
      </c>
      <c r="S10" s="452">
        <f>AVERAGE(R10:R14)</f>
        <v>0.47000000000000003</v>
      </c>
      <c r="T10" s="4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6" t="str">
        <f>CONCATENATE(VLOOKUP((LEFT(T10,LEN(T10)-4)&amp;LEFT(U10,LEN(U10)-4)),'9- Matriz de Calor '!$D$18:$E$42,2,0)," - ",RIGHT(T10,1)*RIGHT(U10,1))</f>
        <v>Bajo - 2</v>
      </c>
    </row>
    <row r="11" spans="1:278" ht="126.75" customHeight="1">
      <c r="A11" s="445"/>
      <c r="B11" s="399"/>
      <c r="C11" s="117" t="str">
        <f>'5- Identificación de Riesgos'!D11</f>
        <v>2. Insuficientes recursos técnicos, humanos y financieros para la implementación del SG-SST</v>
      </c>
      <c r="D11" s="111"/>
      <c r="E11" s="286" t="s">
        <v>386</v>
      </c>
      <c r="F11" s="72" t="s">
        <v>384</v>
      </c>
      <c r="G11" s="72" t="s">
        <v>384</v>
      </c>
      <c r="H11" s="72" t="s">
        <v>387</v>
      </c>
      <c r="I11" s="72" t="s">
        <v>384</v>
      </c>
      <c r="J11" s="106">
        <f t="shared" ref="J11:J22" si="0">COUNTIF(F11:I11,"SI")/4</f>
        <v>0.75</v>
      </c>
      <c r="K11" s="453"/>
      <c r="L11" s="103" t="str">
        <f>'5- Identificación de Riesgos'!I11</f>
        <v>Afectación de reputacion,imagén,  credibilidad, satisfacción de usuarios y PI</v>
      </c>
      <c r="M11" s="284" t="s">
        <v>388</v>
      </c>
      <c r="N11" s="103" t="s">
        <v>387</v>
      </c>
      <c r="O11" s="103" t="s">
        <v>387</v>
      </c>
      <c r="P11" s="103" t="s">
        <v>384</v>
      </c>
      <c r="Q11" s="103" t="s">
        <v>384</v>
      </c>
      <c r="R11" s="106">
        <f t="shared" ref="R11:R22" si="1">SUM(COUNTIF(N11,"SI")*25%,COUNTIF(O11,"SI")*40%,COUNTIF(P11,"SI")*25%,COUNTIF(Q11,"SI")*10%)</f>
        <v>0.35</v>
      </c>
      <c r="S11" s="453"/>
      <c r="T11" s="423"/>
      <c r="U11" s="399"/>
      <c r="V11" s="397"/>
    </row>
    <row r="12" spans="1:278" ht="118.5" customHeight="1">
      <c r="A12" s="445"/>
      <c r="B12" s="399"/>
      <c r="C12" s="117" t="str">
        <f>'5- Identificación de Riesgos'!D12</f>
        <v>3. Falta de competencias del personal contratado.</v>
      </c>
      <c r="D12" s="111"/>
      <c r="E12" s="286" t="s">
        <v>389</v>
      </c>
      <c r="F12" s="280" t="s">
        <v>384</v>
      </c>
      <c r="G12" s="280" t="s">
        <v>384</v>
      </c>
      <c r="H12" s="280" t="s">
        <v>384</v>
      </c>
      <c r="I12" s="280" t="s">
        <v>384</v>
      </c>
      <c r="J12" s="106">
        <f t="shared" si="0"/>
        <v>1</v>
      </c>
      <c r="K12" s="453"/>
      <c r="L12" s="103" t="str">
        <f>'5- Identificación de Riesgos'!I12</f>
        <v>Incumplimiento de las metas establecidas</v>
      </c>
      <c r="M12" s="109" t="s">
        <v>390</v>
      </c>
      <c r="N12" s="104" t="s">
        <v>384</v>
      </c>
      <c r="O12" s="104" t="s">
        <v>384</v>
      </c>
      <c r="P12" s="104" t="s">
        <v>384</v>
      </c>
      <c r="Q12" s="104" t="s">
        <v>384</v>
      </c>
      <c r="R12" s="106">
        <f t="shared" si="1"/>
        <v>1</v>
      </c>
      <c r="S12" s="453"/>
      <c r="T12" s="423"/>
      <c r="U12" s="399"/>
      <c r="V12" s="397"/>
    </row>
    <row r="13" spans="1:278" ht="87" customHeight="1">
      <c r="A13" s="445"/>
      <c r="B13" s="399"/>
      <c r="C13" s="117" t="str">
        <f>'5- Identificación de Riesgos'!D13</f>
        <v>4.Cambios repentinos en la normatividad.</v>
      </c>
      <c r="D13" s="111"/>
      <c r="E13" s="289" t="s">
        <v>383</v>
      </c>
      <c r="F13" s="280" t="s">
        <v>384</v>
      </c>
      <c r="G13" s="280" t="s">
        <v>384</v>
      </c>
      <c r="H13" s="280" t="s">
        <v>384</v>
      </c>
      <c r="I13" s="280" t="s">
        <v>384</v>
      </c>
      <c r="J13" s="106">
        <f t="shared" si="0"/>
        <v>1</v>
      </c>
      <c r="K13" s="453"/>
      <c r="L13" s="103"/>
      <c r="M13" s="109"/>
      <c r="N13" s="103"/>
      <c r="O13" s="103"/>
      <c r="P13" s="103"/>
      <c r="Q13" s="103"/>
      <c r="R13" s="106">
        <f t="shared" si="1"/>
        <v>0</v>
      </c>
      <c r="S13" s="453"/>
      <c r="T13" s="423"/>
      <c r="U13" s="399"/>
      <c r="V13" s="397"/>
    </row>
    <row r="14" spans="1:278" ht="51.75" customHeight="1" thickBot="1">
      <c r="A14" s="445"/>
      <c r="B14" s="399"/>
      <c r="C14" s="117">
        <f>'5- Identificación de Riesgos'!D14</f>
        <v>0</v>
      </c>
      <c r="D14" s="111"/>
      <c r="E14" s="291"/>
      <c r="F14" s="280"/>
      <c r="G14" s="280"/>
      <c r="H14" s="280"/>
      <c r="I14" s="280"/>
      <c r="J14" s="106">
        <f t="shared" si="0"/>
        <v>0</v>
      </c>
      <c r="K14" s="453"/>
      <c r="L14" s="103"/>
      <c r="M14" s="109"/>
      <c r="N14" s="103"/>
      <c r="O14" s="103"/>
      <c r="P14" s="103"/>
      <c r="Q14" s="103"/>
      <c r="R14" s="106">
        <f t="shared" si="1"/>
        <v>0</v>
      </c>
      <c r="S14" s="453"/>
      <c r="T14" s="423"/>
      <c r="U14" s="399"/>
      <c r="V14" s="397"/>
    </row>
    <row r="15" spans="1:278" ht="119.25" customHeight="1">
      <c r="A15" s="444">
        <f>'5- Identificación de Riesgos'!A15</f>
        <v>2</v>
      </c>
      <c r="B15" s="398" t="str">
        <f>'5- Identificación de Riesgos'!B15</f>
        <v>Incumplimiento Plan Trabajo de SG-SST</v>
      </c>
      <c r="C15" s="116" t="str">
        <f>'5- Identificación de Riesgos'!D15</f>
        <v>1. Falta de recursos técnicos y financieros para la implementación del SG-SST.</v>
      </c>
      <c r="D15" s="112"/>
      <c r="E15" s="290" t="s">
        <v>386</v>
      </c>
      <c r="F15" s="282" t="s">
        <v>384</v>
      </c>
      <c r="G15" s="282" t="s">
        <v>384</v>
      </c>
      <c r="H15" s="282" t="s">
        <v>387</v>
      </c>
      <c r="I15" s="282" t="s">
        <v>384</v>
      </c>
      <c r="J15" s="107">
        <f t="shared" si="0"/>
        <v>0.75</v>
      </c>
      <c r="K15" s="452">
        <f>AVERAGE(J15:J22)</f>
        <v>0.78125</v>
      </c>
      <c r="L15" s="102" t="str">
        <f>'5- Identificación de Riesgos'!I15</f>
        <v>Afectación Económica</v>
      </c>
      <c r="M15" s="108" t="s">
        <v>385</v>
      </c>
      <c r="N15" s="102" t="s">
        <v>384</v>
      </c>
      <c r="O15" s="102" t="s">
        <v>384</v>
      </c>
      <c r="P15" s="102" t="s">
        <v>384</v>
      </c>
      <c r="Q15" s="102" t="s">
        <v>384</v>
      </c>
      <c r="R15" s="107">
        <f t="shared" si="1"/>
        <v>1</v>
      </c>
      <c r="S15" s="452">
        <f>AVERAGE(R15:R22)</f>
        <v>0.29375000000000001</v>
      </c>
      <c r="T15" s="422"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98"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396" t="str">
        <f>CONCATENATE(VLOOKUP((LEFT(T15,LEN(T15)-4)&amp;LEFT(U15,LEN(U15)-4)),'9- Matriz de Calor '!$D$18:$E$42,2,0)," - ",RIGHT(T15,1)*RIGHT(U15,1))</f>
        <v>Bajo - 2</v>
      </c>
    </row>
    <row r="16" spans="1:278" ht="124.5" customHeight="1">
      <c r="A16" s="445"/>
      <c r="B16" s="399"/>
      <c r="C16" s="117" t="str">
        <f>'5- Identificación de Riesgos'!D16</f>
        <v>2. Falta de seguimiento y control a la ejecución del plan anual SST.</v>
      </c>
      <c r="D16" s="111"/>
      <c r="E16" s="281" t="s">
        <v>391</v>
      </c>
      <c r="F16" s="280" t="s">
        <v>384</v>
      </c>
      <c r="G16" s="280" t="s">
        <v>384</v>
      </c>
      <c r="H16" s="280" t="s">
        <v>384</v>
      </c>
      <c r="I16" s="280" t="s">
        <v>384</v>
      </c>
      <c r="J16" s="106">
        <f t="shared" si="0"/>
        <v>1</v>
      </c>
      <c r="K16" s="453"/>
      <c r="L16" s="103" t="str">
        <f>'5- Identificación de Riesgos'!I16</f>
        <v>Afectación de reputacion,imagén,  credibilidad, satisfacción de usuarios y PI</v>
      </c>
      <c r="M16" s="284" t="s">
        <v>388</v>
      </c>
      <c r="N16" s="103" t="s">
        <v>387</v>
      </c>
      <c r="O16" s="103" t="s">
        <v>387</v>
      </c>
      <c r="P16" s="103" t="s">
        <v>384</v>
      </c>
      <c r="Q16" s="103" t="s">
        <v>384</v>
      </c>
      <c r="R16" s="106">
        <f t="shared" si="1"/>
        <v>0.35</v>
      </c>
      <c r="S16" s="453"/>
      <c r="T16" s="423"/>
      <c r="U16" s="399"/>
      <c r="V16" s="397"/>
    </row>
    <row r="17" spans="1:22" ht="126" customHeight="1">
      <c r="A17" s="445"/>
      <c r="B17" s="399"/>
      <c r="C17" s="117" t="str">
        <f>'5- Identificación de Riesgos'!D17</f>
        <v>3. Perfil inadecuado para el cargo o alta rotación de servidores judiciales con rol y responsabilidades del SG-SST.</v>
      </c>
      <c r="D17" s="111"/>
      <c r="E17" s="286" t="s">
        <v>389</v>
      </c>
      <c r="F17" s="280" t="s">
        <v>384</v>
      </c>
      <c r="G17" s="280" t="s">
        <v>384</v>
      </c>
      <c r="H17" s="280" t="s">
        <v>384</v>
      </c>
      <c r="I17" s="280" t="s">
        <v>384</v>
      </c>
      <c r="J17" s="106">
        <f t="shared" si="0"/>
        <v>1</v>
      </c>
      <c r="K17" s="453"/>
      <c r="L17" s="103" t="str">
        <f>'5- Identificación de Riesgos'!I17</f>
        <v>Incumplimiento de las metas establecidas</v>
      </c>
      <c r="M17" s="109" t="s">
        <v>390</v>
      </c>
      <c r="N17" s="104" t="s">
        <v>384</v>
      </c>
      <c r="O17" s="104" t="s">
        <v>384</v>
      </c>
      <c r="P17" s="104" t="s">
        <v>384</v>
      </c>
      <c r="Q17" s="104" t="s">
        <v>384</v>
      </c>
      <c r="R17" s="106">
        <f t="shared" si="1"/>
        <v>1</v>
      </c>
      <c r="S17" s="453"/>
      <c r="T17" s="423"/>
      <c r="U17" s="399"/>
      <c r="V17" s="397"/>
    </row>
    <row r="18" spans="1:22" ht="218.25" customHeight="1">
      <c r="A18" s="445"/>
      <c r="B18" s="399"/>
      <c r="C18" s="117" t="str">
        <f>'5- Identificación de Riesgos'!D18</f>
        <v>4. Baja participación e interés de los grupos de  apoyo del SG-SST.</v>
      </c>
      <c r="D18" s="111"/>
      <c r="E18" s="281" t="s">
        <v>392</v>
      </c>
      <c r="F18" s="280" t="s">
        <v>384</v>
      </c>
      <c r="G18" s="280" t="s">
        <v>384</v>
      </c>
      <c r="H18" s="280" t="s">
        <v>384</v>
      </c>
      <c r="I18" s="280" t="s">
        <v>384</v>
      </c>
      <c r="J18" s="106">
        <f t="shared" si="0"/>
        <v>1</v>
      </c>
      <c r="K18" s="453"/>
      <c r="L18" s="103"/>
      <c r="M18" s="283"/>
      <c r="N18" s="103"/>
      <c r="O18" s="103"/>
      <c r="P18" s="103"/>
      <c r="Q18" s="103"/>
      <c r="R18" s="106">
        <f t="shared" si="1"/>
        <v>0</v>
      </c>
      <c r="S18" s="453"/>
      <c r="T18" s="423"/>
      <c r="U18" s="399"/>
      <c r="V18" s="397"/>
    </row>
    <row r="19" spans="1:22" ht="255">
      <c r="A19" s="445"/>
      <c r="B19" s="399"/>
      <c r="C19" s="117" t="str">
        <f>'5- Identificación de Riesgos'!D19</f>
        <v>5. Baja participación e interés de los Servidores Judiciales en las actividades del SGSST</v>
      </c>
      <c r="D19" s="111"/>
      <c r="E19" s="287" t="s">
        <v>393</v>
      </c>
      <c r="F19" s="280" t="s">
        <v>384</v>
      </c>
      <c r="G19" s="280" t="s">
        <v>384</v>
      </c>
      <c r="H19" s="280" t="s">
        <v>384</v>
      </c>
      <c r="I19" s="280" t="s">
        <v>384</v>
      </c>
      <c r="J19" s="106">
        <f t="shared" si="0"/>
        <v>1</v>
      </c>
      <c r="K19" s="453"/>
      <c r="L19" s="103"/>
      <c r="M19" s="283"/>
      <c r="N19" s="103"/>
      <c r="O19" s="103"/>
      <c r="P19" s="103"/>
      <c r="Q19" s="103"/>
      <c r="R19" s="106">
        <f t="shared" si="1"/>
        <v>0</v>
      </c>
      <c r="S19" s="453"/>
      <c r="T19" s="423"/>
      <c r="U19" s="399"/>
      <c r="V19" s="397"/>
    </row>
    <row r="20" spans="1:22" ht="48" customHeight="1">
      <c r="A20" s="445"/>
      <c r="B20" s="399"/>
      <c r="C20" s="117" t="str">
        <f>'5- Identificación de Riesgos'!D20</f>
        <v>6. Servidores Judiciales en teletrabajo</v>
      </c>
      <c r="D20" s="111"/>
      <c r="E20" s="281" t="s">
        <v>394</v>
      </c>
      <c r="F20" s="280"/>
      <c r="G20" s="280"/>
      <c r="H20" s="280"/>
      <c r="I20" s="280"/>
      <c r="J20" s="106">
        <f t="shared" si="0"/>
        <v>0</v>
      </c>
      <c r="K20" s="453"/>
      <c r="L20" s="103"/>
      <c r="M20" s="283"/>
      <c r="N20" s="103"/>
      <c r="O20" s="103"/>
      <c r="P20" s="103"/>
      <c r="Q20" s="103"/>
      <c r="R20" s="106">
        <f t="shared" si="1"/>
        <v>0</v>
      </c>
      <c r="S20" s="453"/>
      <c r="T20" s="423"/>
      <c r="U20" s="399"/>
      <c r="V20" s="397"/>
    </row>
    <row r="21" spans="1:22" ht="171" customHeight="1">
      <c r="A21" s="445"/>
      <c r="B21" s="399"/>
      <c r="C21" s="117" t="str">
        <f>'5- Identificación de Riesgos'!D21</f>
        <v>7. Falta de apoyo de los nominadores para otorgar permisos y comisiones para la asistencia a las actividades del SGSST</v>
      </c>
      <c r="D21" s="111"/>
      <c r="E21" s="281" t="s">
        <v>393</v>
      </c>
      <c r="F21" s="280" t="s">
        <v>384</v>
      </c>
      <c r="G21" s="280" t="s">
        <v>384</v>
      </c>
      <c r="H21" s="280" t="s">
        <v>387</v>
      </c>
      <c r="I21" s="280" t="s">
        <v>384</v>
      </c>
      <c r="J21" s="106">
        <f t="shared" si="0"/>
        <v>0.75</v>
      </c>
      <c r="K21" s="453"/>
      <c r="L21" s="103"/>
      <c r="M21" s="283"/>
      <c r="N21" s="103"/>
      <c r="O21" s="103"/>
      <c r="P21" s="103"/>
      <c r="Q21" s="103"/>
      <c r="R21" s="106">
        <f t="shared" si="1"/>
        <v>0</v>
      </c>
      <c r="S21" s="453"/>
      <c r="T21" s="423"/>
      <c r="U21" s="399"/>
      <c r="V21" s="397"/>
    </row>
    <row r="22" spans="1:22" ht="213" customHeight="1" thickBot="1">
      <c r="A22" s="445"/>
      <c r="B22" s="399"/>
      <c r="C22" s="117">
        <f>'5- Identificación de Riesgos'!D22</f>
        <v>0</v>
      </c>
      <c r="D22" s="111"/>
      <c r="E22" s="281"/>
      <c r="F22" s="280" t="s">
        <v>384</v>
      </c>
      <c r="G22" s="280" t="s">
        <v>384</v>
      </c>
      <c r="H22" s="280" t="s">
        <v>387</v>
      </c>
      <c r="I22" s="280" t="s">
        <v>384</v>
      </c>
      <c r="J22" s="106">
        <f t="shared" si="0"/>
        <v>0.75</v>
      </c>
      <c r="K22" s="453"/>
      <c r="L22" s="103"/>
      <c r="M22" s="283"/>
      <c r="N22" s="103"/>
      <c r="O22" s="103"/>
      <c r="P22" s="103"/>
      <c r="Q22" s="103"/>
      <c r="R22" s="106">
        <f t="shared" si="1"/>
        <v>0</v>
      </c>
      <c r="S22" s="453"/>
      <c r="T22" s="423"/>
      <c r="U22" s="399"/>
      <c r="V22" s="397"/>
    </row>
    <row r="23" spans="1:22" ht="240" customHeight="1" thickBot="1">
      <c r="A23" s="444">
        <f>'5- Identificación de Riesgos'!A23</f>
        <v>3</v>
      </c>
      <c r="B23" s="398" t="str">
        <f>'5- Identificación de Riesgos'!B23</f>
        <v xml:space="preserve">Aumento de Accidentes de trabajo y enfermedades laborales o salud pública </v>
      </c>
      <c r="C23" s="116" t="str">
        <f>'5- Identificación de Riesgos'!D23</f>
        <v xml:space="preserve">1.  Ocurrencia de accidentes  y enfermedades laborales por causa u ocacion del trabajo 
</v>
      </c>
      <c r="D23" s="262"/>
      <c r="E23" s="469" t="s">
        <v>395</v>
      </c>
      <c r="F23" s="282" t="s">
        <v>384</v>
      </c>
      <c r="G23" s="282" t="s">
        <v>384</v>
      </c>
      <c r="H23" s="282" t="s">
        <v>384</v>
      </c>
      <c r="I23" s="282" t="s">
        <v>384</v>
      </c>
      <c r="J23" s="107">
        <f t="shared" ref="J23:J37" si="2">COUNTIF(F23:I23,"SI")/4</f>
        <v>1</v>
      </c>
      <c r="K23" s="452">
        <f>AVERAGE(J23:J26)</f>
        <v>0.5</v>
      </c>
      <c r="L23" s="102" t="str">
        <f>'5- Identificación de Riesgos'!I23</f>
        <v>Afectación Económica</v>
      </c>
      <c r="M23" s="108" t="s">
        <v>396</v>
      </c>
      <c r="N23" s="102" t="s">
        <v>384</v>
      </c>
      <c r="O23" s="102" t="s">
        <v>384</v>
      </c>
      <c r="P23" s="102" t="s">
        <v>384</v>
      </c>
      <c r="Q23" s="102" t="s">
        <v>384</v>
      </c>
      <c r="R23" s="107">
        <f t="shared" ref="R23:R34" si="3">SUM(COUNTIF(N23,"SI")*25%,COUNTIF(O23,"SI")*40%,COUNTIF(P23,"SI")*25%,COUNTIF(Q23,"SI")*10%)</f>
        <v>1</v>
      </c>
      <c r="S23" s="452">
        <f>AVERAGE(R23:R26)</f>
        <v>0.83750000000000002</v>
      </c>
      <c r="T23" s="422"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Media - 3</v>
      </c>
      <c r="U23" s="398"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3" s="396" t="str">
        <f>CONCATENATE(VLOOKUP((LEFT(T23,LEN(T23)-4)&amp;LEFT(U23,LEN(U23)-4)),'9- Matriz de Calor '!$D$18:$E$42,2,0)," - ",RIGHT(T23,1)*RIGHT(U23,1))</f>
        <v>Moderado - 3</v>
      </c>
    </row>
    <row r="24" spans="1:22" ht="60">
      <c r="A24" s="445"/>
      <c r="B24" s="399"/>
      <c r="C24" s="117" t="str">
        <f>'5- Identificación de Riesgos'!D25</f>
        <v xml:space="preserve">1. Contagio de enfermedades en los espacios de trabajo </v>
      </c>
      <c r="D24" s="111"/>
      <c r="E24" s="470"/>
      <c r="F24" s="282" t="s">
        <v>384</v>
      </c>
      <c r="G24" s="282" t="s">
        <v>384</v>
      </c>
      <c r="H24" s="282" t="s">
        <v>384</v>
      </c>
      <c r="I24" s="282" t="s">
        <v>384</v>
      </c>
      <c r="J24" s="106">
        <f t="shared" si="2"/>
        <v>1</v>
      </c>
      <c r="K24" s="453"/>
      <c r="L24" s="103" t="str">
        <f>'5- Identificación de Riesgos'!I24</f>
        <v>Afectación de reputacion,imagén,  credibilidad, satisfacción de usuarios y PI</v>
      </c>
      <c r="M24" s="284" t="s">
        <v>388</v>
      </c>
      <c r="N24" s="103" t="s">
        <v>387</v>
      </c>
      <c r="O24" s="103" t="s">
        <v>387</v>
      </c>
      <c r="P24" s="103" t="s">
        <v>384</v>
      </c>
      <c r="Q24" s="103" t="s">
        <v>384</v>
      </c>
      <c r="R24" s="106">
        <f t="shared" si="3"/>
        <v>0.35</v>
      </c>
      <c r="S24" s="453"/>
      <c r="T24" s="423"/>
      <c r="U24" s="399"/>
      <c r="V24" s="397"/>
    </row>
    <row r="25" spans="1:22" ht="30">
      <c r="A25" s="445"/>
      <c r="B25" s="399"/>
      <c r="C25" s="117"/>
      <c r="D25" s="111"/>
      <c r="E25" s="281"/>
      <c r="F25" s="280"/>
      <c r="G25" s="280"/>
      <c r="H25" s="280"/>
      <c r="I25" s="280"/>
      <c r="J25" s="106">
        <f t="shared" si="2"/>
        <v>0</v>
      </c>
      <c r="K25" s="453"/>
      <c r="L25" s="103" t="str">
        <f>'5- Identificación de Riesgos'!I25</f>
        <v>Incumplimiento de las metas establecidas</v>
      </c>
      <c r="M25" s="109" t="s">
        <v>390</v>
      </c>
      <c r="N25" s="104" t="s">
        <v>384</v>
      </c>
      <c r="O25" s="104" t="s">
        <v>384</v>
      </c>
      <c r="P25" s="104" t="s">
        <v>384</v>
      </c>
      <c r="Q25" s="104" t="s">
        <v>384</v>
      </c>
      <c r="R25" s="106">
        <f t="shared" si="3"/>
        <v>1</v>
      </c>
      <c r="S25" s="453"/>
      <c r="T25" s="423"/>
      <c r="U25" s="399"/>
      <c r="V25" s="397"/>
    </row>
    <row r="26" spans="1:22" ht="60.75" customHeight="1" thickBot="1">
      <c r="A26" s="445"/>
      <c r="B26" s="399"/>
      <c r="C26" s="117"/>
      <c r="D26" s="111"/>
      <c r="E26" s="281"/>
      <c r="F26" s="280"/>
      <c r="G26" s="280"/>
      <c r="H26" s="280"/>
      <c r="I26" s="280"/>
      <c r="J26" s="106">
        <f t="shared" si="2"/>
        <v>0</v>
      </c>
      <c r="K26" s="453"/>
      <c r="L26" s="103" t="str">
        <f>'5- Identificación de Riesgos'!I26</f>
        <v>Interrupción o afectación en la prestación del servicio judicial</v>
      </c>
      <c r="M26" s="283" t="s">
        <v>397</v>
      </c>
      <c r="N26" s="104" t="s">
        <v>384</v>
      </c>
      <c r="O26" s="104" t="s">
        <v>384</v>
      </c>
      <c r="P26" s="104" t="s">
        <v>384</v>
      </c>
      <c r="Q26" s="104" t="s">
        <v>384</v>
      </c>
      <c r="R26" s="106">
        <f t="shared" si="3"/>
        <v>1</v>
      </c>
      <c r="S26" s="453"/>
      <c r="T26" s="423"/>
      <c r="U26" s="399"/>
      <c r="V26" s="397"/>
    </row>
    <row r="27" spans="1:22" ht="76.5">
      <c r="A27" s="388">
        <f>'5- Identificación de Riesgos'!A27</f>
        <v>4</v>
      </c>
      <c r="B27" s="398" t="str">
        <f>'5- Identificación de Riesgos'!B27</f>
        <v>Recibir dádivas o beneficios a nombre propio o de terceros para  desviar recursos, no presentar o presentar reportes con información no veraz</v>
      </c>
      <c r="C27" s="116" t="str">
        <f>'5- Identificación de Riesgos'!D27</f>
        <v>1. Insuficientes programas de capacitación para la toma de conciencia debido al desconocimiento de l ley antisoborno (ISO 37001:2016), Plan Anticorrupción y  de los  valores y principios propios de la entidad</v>
      </c>
      <c r="D27" s="112"/>
      <c r="E27" s="288"/>
      <c r="F27" s="102" t="s">
        <v>387</v>
      </c>
      <c r="G27" s="102" t="s">
        <v>384</v>
      </c>
      <c r="H27" s="102" t="s">
        <v>387</v>
      </c>
      <c r="I27" s="102" t="s">
        <v>387</v>
      </c>
      <c r="J27" s="107">
        <f t="shared" si="2"/>
        <v>0.25</v>
      </c>
      <c r="K27" s="452">
        <f>AVERAGE(J27:J31)</f>
        <v>0.25</v>
      </c>
      <c r="L27" s="102" t="str">
        <f>'5- Identificación de Riesgos'!I27</f>
        <v>Afectación de reputacion,imagén,  credibilidad, satisfacción de usuarios y PI</v>
      </c>
      <c r="M27" s="108" t="s">
        <v>396</v>
      </c>
      <c r="N27" s="102" t="s">
        <v>384</v>
      </c>
      <c r="O27" s="102" t="s">
        <v>384</v>
      </c>
      <c r="P27" s="102" t="s">
        <v>384</v>
      </c>
      <c r="Q27" s="102" t="s">
        <v>384</v>
      </c>
      <c r="R27" s="107">
        <f t="shared" si="3"/>
        <v>1</v>
      </c>
      <c r="S27" s="452">
        <f>AVERAGE(R27:R31)</f>
        <v>0.27</v>
      </c>
      <c r="T27" s="422"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98"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Moderado - 3</v>
      </c>
      <c r="V27" s="396" t="str">
        <f>CONCATENATE(VLOOKUP((LEFT(T27,LEN(T27)-4)&amp;LEFT(U27,LEN(U27)-4)),'9- Matriz de Calor '!$D$18:$E$42,2,0)," - ",RIGHT(T27,1)*RIGHT(U27,1))</f>
        <v>Moderado - 3</v>
      </c>
    </row>
    <row r="28" spans="1:22" ht="30">
      <c r="A28" s="389"/>
      <c r="B28" s="399"/>
      <c r="C28" s="117" t="str">
        <f>'5- Identificación de Riesgos'!D28</f>
        <v>2. Desconocimiento y no aplicación del Código de Ética y Buen Gobierno</v>
      </c>
      <c r="D28" s="111"/>
      <c r="E28" s="281"/>
      <c r="F28" s="103" t="s">
        <v>387</v>
      </c>
      <c r="G28" s="103" t="s">
        <v>387</v>
      </c>
      <c r="H28" s="103" t="s">
        <v>387</v>
      </c>
      <c r="I28" s="103" t="s">
        <v>387</v>
      </c>
      <c r="J28" s="106">
        <f t="shared" si="2"/>
        <v>0</v>
      </c>
      <c r="K28" s="453"/>
      <c r="L28" s="103">
        <f>'5- Identificación de Riesgos'!I28</f>
        <v>0</v>
      </c>
      <c r="M28" s="284" t="s">
        <v>388</v>
      </c>
      <c r="N28" s="103" t="s">
        <v>387</v>
      </c>
      <c r="O28" s="103" t="s">
        <v>387</v>
      </c>
      <c r="P28" s="103" t="s">
        <v>384</v>
      </c>
      <c r="Q28" s="103" t="s">
        <v>384</v>
      </c>
      <c r="R28" s="106">
        <f t="shared" si="3"/>
        <v>0.35</v>
      </c>
      <c r="S28" s="453"/>
      <c r="T28" s="423"/>
      <c r="U28" s="399"/>
      <c r="V28" s="397"/>
    </row>
    <row r="29" spans="1:22" ht="30">
      <c r="A29" s="389"/>
      <c r="B29" s="399"/>
      <c r="C29" s="117" t="str">
        <f>'5- Identificación de Riesgos'!D29</f>
        <v>3. Carencia de compromiso  y transparencia de los servidores judiciales</v>
      </c>
      <c r="D29" s="111"/>
      <c r="E29" s="281"/>
      <c r="F29" s="103" t="s">
        <v>384</v>
      </c>
      <c r="G29" s="103" t="s">
        <v>384</v>
      </c>
      <c r="H29" s="103" t="s">
        <v>384</v>
      </c>
      <c r="I29" s="103" t="s">
        <v>384</v>
      </c>
      <c r="J29" s="106">
        <f t="shared" si="2"/>
        <v>1</v>
      </c>
      <c r="K29" s="453"/>
      <c r="L29" s="103">
        <f>'5- Identificación de Riesgos'!I29</f>
        <v>0</v>
      </c>
      <c r="M29" s="109" t="s">
        <v>390</v>
      </c>
      <c r="N29" s="104"/>
      <c r="O29" s="104"/>
      <c r="P29" s="104"/>
      <c r="Q29" s="104"/>
      <c r="R29" s="106">
        <f t="shared" si="3"/>
        <v>0</v>
      </c>
      <c r="S29" s="453"/>
      <c r="T29" s="423"/>
      <c r="U29" s="399"/>
      <c r="V29" s="397"/>
    </row>
    <row r="30" spans="1:22" ht="30">
      <c r="A30" s="389"/>
      <c r="B30" s="399"/>
      <c r="C30" s="117" t="str">
        <f>'5- Identificación de Riesgos'!D30</f>
        <v>4. Deficiencia de  controles en el trámite  de los documentos</v>
      </c>
      <c r="D30" s="111"/>
      <c r="E30" s="281"/>
      <c r="F30" s="103"/>
      <c r="G30" s="103"/>
      <c r="H30" s="103"/>
      <c r="I30" s="103"/>
      <c r="J30" s="106">
        <f t="shared" si="2"/>
        <v>0</v>
      </c>
      <c r="K30" s="453"/>
      <c r="L30" s="103">
        <f>'5- Identificación de Riesgos'!I30</f>
        <v>0</v>
      </c>
      <c r="M30" s="283"/>
      <c r="N30" s="103"/>
      <c r="O30" s="103"/>
      <c r="P30" s="103"/>
      <c r="Q30" s="103"/>
      <c r="R30" s="106">
        <f t="shared" si="3"/>
        <v>0</v>
      </c>
      <c r="S30" s="453"/>
      <c r="T30" s="423"/>
      <c r="U30" s="399"/>
      <c r="V30" s="397"/>
    </row>
    <row r="31" spans="1:22" ht="30.75" thickBot="1">
      <c r="A31" s="389"/>
      <c r="B31" s="399"/>
      <c r="C31" s="117" t="str">
        <f>'5- Identificación de Riesgos'!D31</f>
        <v xml:space="preserve">5. No aplicación adecuada de los procedimientos de control </v>
      </c>
      <c r="D31" s="111"/>
      <c r="E31" s="287"/>
      <c r="F31" s="103"/>
      <c r="G31" s="103"/>
      <c r="H31" s="103"/>
      <c r="I31" s="103"/>
      <c r="J31" s="106">
        <f t="shared" si="2"/>
        <v>0</v>
      </c>
      <c r="K31" s="453"/>
      <c r="L31" s="103">
        <f>'5- Identificación de Riesgos'!I31</f>
        <v>0</v>
      </c>
      <c r="M31" s="283"/>
      <c r="N31" s="103"/>
      <c r="O31" s="103"/>
      <c r="P31" s="103"/>
      <c r="Q31" s="103"/>
      <c r="R31" s="106">
        <f t="shared" si="3"/>
        <v>0</v>
      </c>
      <c r="S31" s="453"/>
      <c r="T31" s="423"/>
      <c r="U31" s="399"/>
      <c r="V31" s="397"/>
    </row>
    <row r="32" spans="1:22" ht="51">
      <c r="A32" s="388">
        <f>'5- Identificación de Riesgos'!A32</f>
        <v>5</v>
      </c>
      <c r="B32" s="398" t="str">
        <f>'5- Identificación de Riesgos'!B32</f>
        <v>Ofrecer, prometer y entregar, aceptar o solicitar una ventaja indebida  para influir o direccionar  la formulación de   requisitos habiliantes y/o técnicos  para satisfacer un interés personal, de manera directa, indirecta o interpuesta por otras personas</v>
      </c>
      <c r="C32" s="116" t="str">
        <f>'5- Identificación de Riesgos'!D32</f>
        <v>1. Falta de ética de los servidores públicos (Debilidades en principios y valores)</v>
      </c>
      <c r="D32" s="112"/>
      <c r="E32" s="288"/>
      <c r="F32" s="102" t="s">
        <v>387</v>
      </c>
      <c r="G32" s="102" t="s">
        <v>384</v>
      </c>
      <c r="H32" s="102" t="s">
        <v>387</v>
      </c>
      <c r="I32" s="102" t="s">
        <v>387</v>
      </c>
      <c r="J32" s="107">
        <f t="shared" si="2"/>
        <v>0.25</v>
      </c>
      <c r="K32" s="452">
        <f>AVERAGE(J32:J34)</f>
        <v>0.41666666666666669</v>
      </c>
      <c r="L32" s="102" t="str">
        <f>'5- Identificación de Riesgos'!I32</f>
        <v>Afectación Económica</v>
      </c>
      <c r="M32" s="108" t="s">
        <v>385</v>
      </c>
      <c r="N32" s="102" t="s">
        <v>384</v>
      </c>
      <c r="O32" s="102" t="s">
        <v>384</v>
      </c>
      <c r="P32" s="102" t="s">
        <v>384</v>
      </c>
      <c r="Q32" s="102" t="s">
        <v>384</v>
      </c>
      <c r="R32" s="107">
        <f t="shared" si="3"/>
        <v>1</v>
      </c>
      <c r="S32" s="452">
        <f>AVERAGE(R32:R34)</f>
        <v>0.45</v>
      </c>
      <c r="T32" s="422"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398"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Mayor - 4</v>
      </c>
      <c r="V32" s="396" t="str">
        <f>CONCATENATE(VLOOKUP((LEFT(T32,LEN(T32)-4)&amp;LEFT(U32,LEN(U32)-4)),'9- Matriz de Calor '!$D$18:$E$42,2,0)," - ",RIGHT(T32,1)*RIGHT(U32,1))</f>
        <v>Alto  - 4</v>
      </c>
    </row>
    <row r="33" spans="1:22" ht="60">
      <c r="A33" s="389"/>
      <c r="B33" s="399"/>
      <c r="C33" s="117" t="str">
        <f>'5- Identificación de Riesgos'!D33</f>
        <v>2. Falta de ética de terceros interesados  (Debilidades principios y valores)</v>
      </c>
      <c r="D33" s="111"/>
      <c r="E33" s="281"/>
      <c r="F33" s="103" t="s">
        <v>387</v>
      </c>
      <c r="G33" s="103" t="s">
        <v>387</v>
      </c>
      <c r="H33" s="103" t="s">
        <v>387</v>
      </c>
      <c r="I33" s="103" t="s">
        <v>387</v>
      </c>
      <c r="J33" s="106">
        <f t="shared" si="2"/>
        <v>0</v>
      </c>
      <c r="K33" s="453"/>
      <c r="L33" s="103" t="str">
        <f>'5- Identificación de Riesgos'!I33</f>
        <v>Afectación de reputacion,imagén,  credibilidad, satisfacción de usuarios y PI</v>
      </c>
      <c r="M33" s="284" t="s">
        <v>388</v>
      </c>
      <c r="N33" s="103" t="s">
        <v>387</v>
      </c>
      <c r="O33" s="103" t="s">
        <v>387</v>
      </c>
      <c r="P33" s="103" t="s">
        <v>384</v>
      </c>
      <c r="Q33" s="103" t="s">
        <v>384</v>
      </c>
      <c r="R33" s="106">
        <f t="shared" si="3"/>
        <v>0.35</v>
      </c>
      <c r="S33" s="453"/>
      <c r="T33" s="423"/>
      <c r="U33" s="399"/>
      <c r="V33" s="397"/>
    </row>
    <row r="34" spans="1:22" ht="42.75" customHeight="1" thickBot="1">
      <c r="A34" s="389"/>
      <c r="B34" s="399"/>
      <c r="C34" s="117" t="str">
        <f>'5- Identificación de Riesgos'!D34</f>
        <v>3. Debilidades en los controles de los procedimientos de estructuración de los procesos de contratación</v>
      </c>
      <c r="D34" s="111"/>
      <c r="E34" s="109"/>
      <c r="F34" s="103" t="s">
        <v>384</v>
      </c>
      <c r="G34" s="103" t="s">
        <v>384</v>
      </c>
      <c r="H34" s="103" t="s">
        <v>384</v>
      </c>
      <c r="I34" s="103" t="s">
        <v>384</v>
      </c>
      <c r="J34" s="106">
        <f t="shared" si="2"/>
        <v>1</v>
      </c>
      <c r="K34" s="453"/>
      <c r="L34" s="103">
        <f>'5- Identificación de Riesgos'!I34</f>
        <v>0</v>
      </c>
      <c r="M34" s="109"/>
      <c r="N34" s="104"/>
      <c r="O34" s="104"/>
      <c r="P34" s="104"/>
      <c r="Q34" s="104"/>
      <c r="R34" s="106">
        <f t="shared" si="3"/>
        <v>0</v>
      </c>
      <c r="S34" s="453"/>
      <c r="T34" s="423"/>
      <c r="U34" s="399"/>
      <c r="V34" s="397"/>
    </row>
    <row r="35" spans="1:22" ht="51">
      <c r="A35" s="388">
        <f>'5- Identificación de Riesgos'!A35</f>
        <v>6</v>
      </c>
      <c r="B35" s="413" t="str">
        <f>'5- Identificación de Riesgos'!B35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35" s="118" t="str">
        <f>'5- Identificación de Riesgos'!D35</f>
        <v>1. Falta de ética de los servidores judiciales (Debilidades en principios y valores)</v>
      </c>
      <c r="D35" s="119"/>
      <c r="E35" s="119"/>
      <c r="F35" s="104" t="s">
        <v>387</v>
      </c>
      <c r="G35" s="104" t="s">
        <v>384</v>
      </c>
      <c r="H35" s="104" t="s">
        <v>387</v>
      </c>
      <c r="I35" s="104" t="s">
        <v>387</v>
      </c>
      <c r="J35" s="105">
        <f t="shared" si="2"/>
        <v>0.25</v>
      </c>
      <c r="K35" s="471">
        <f>AVERAGE(J35:J37)</f>
        <v>0.41666666666666669</v>
      </c>
      <c r="L35" s="104" t="str">
        <f>'5- Identificación de Riesgos'!I35</f>
        <v>Afectación Económica</v>
      </c>
      <c r="M35" s="108" t="s">
        <v>385</v>
      </c>
      <c r="N35" s="102" t="s">
        <v>384</v>
      </c>
      <c r="O35" s="102" t="s">
        <v>384</v>
      </c>
      <c r="P35" s="102" t="s">
        <v>384</v>
      </c>
      <c r="Q35" s="102" t="s">
        <v>384</v>
      </c>
      <c r="R35" s="105">
        <f t="shared" ref="R35:R37" si="4">SUM(COUNTIF(N35,"SI")*25%,COUNTIF(O35,"SI")*40%,COUNTIF(P35,"SI")*25%,COUNTIF(Q35,"SI")*10%)</f>
        <v>1</v>
      </c>
      <c r="S35" s="471">
        <f>AVERAGE(R35:R37)</f>
        <v>0.45</v>
      </c>
      <c r="T35" s="433"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Muy Baja - 1</v>
      </c>
      <c r="U35" s="413"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414" t="str">
        <f>CONCATENATE(VLOOKUP((LEFT(T35,LEN(T35)-4)&amp;LEFT(U35,LEN(U35)-4)),'9- Matriz de Calor '!$D$18:$E$42,2,0)," - ",RIGHT(T35,1)*RIGHT(U35,1))</f>
        <v>Alto  - 4</v>
      </c>
    </row>
    <row r="36" spans="1:22" ht="60">
      <c r="A36" s="389"/>
      <c r="B36" s="399"/>
      <c r="C36" s="117" t="str">
        <f>'5- Identificación de Riesgos'!D36</f>
        <v>2. Falta de ética de terceros interesados  (Debilidades principios y valores)</v>
      </c>
      <c r="D36" s="110"/>
      <c r="E36" s="110"/>
      <c r="F36" s="103" t="s">
        <v>387</v>
      </c>
      <c r="G36" s="103" t="s">
        <v>387</v>
      </c>
      <c r="H36" s="103" t="s">
        <v>387</v>
      </c>
      <c r="I36" s="103" t="s">
        <v>387</v>
      </c>
      <c r="J36" s="106">
        <f t="shared" si="2"/>
        <v>0</v>
      </c>
      <c r="K36" s="453"/>
      <c r="L36" s="103" t="str">
        <f>'5- Identificación de Riesgos'!I36</f>
        <v>Afectación de reputacion,imagén,  credibilidad, satisfacción de usuarios y PI</v>
      </c>
      <c r="M36" s="284" t="s">
        <v>388</v>
      </c>
      <c r="N36" s="103" t="s">
        <v>387</v>
      </c>
      <c r="O36" s="103" t="s">
        <v>387</v>
      </c>
      <c r="P36" s="103" t="s">
        <v>384</v>
      </c>
      <c r="Q36" s="103" t="s">
        <v>384</v>
      </c>
      <c r="R36" s="106">
        <f t="shared" si="4"/>
        <v>0.35</v>
      </c>
      <c r="S36" s="453"/>
      <c r="T36" s="423"/>
      <c r="U36" s="399"/>
      <c r="V36" s="397"/>
    </row>
    <row r="37" spans="1:22" ht="45">
      <c r="A37" s="389"/>
      <c r="B37" s="399"/>
      <c r="C37" s="117" t="str">
        <f>'5- Identificación de Riesgos'!D37</f>
        <v>3. Debilidades en los controles de los procedimientos de reporte de incidentes y accidentes de trabajo y de Investigación de incidentes y accidentes de trabajo</v>
      </c>
      <c r="D37" s="110"/>
      <c r="E37" s="110"/>
      <c r="F37" s="103" t="s">
        <v>384</v>
      </c>
      <c r="G37" s="103" t="s">
        <v>384</v>
      </c>
      <c r="H37" s="103" t="s">
        <v>384</v>
      </c>
      <c r="I37" s="103" t="s">
        <v>384</v>
      </c>
      <c r="J37" s="106">
        <f t="shared" si="2"/>
        <v>1</v>
      </c>
      <c r="K37" s="453"/>
      <c r="L37" s="103">
        <f>'5- Identificación de Riesgos'!I37</f>
        <v>0</v>
      </c>
      <c r="M37" s="109"/>
      <c r="N37" s="104"/>
      <c r="O37" s="104"/>
      <c r="P37" s="104"/>
      <c r="Q37" s="104"/>
      <c r="R37" s="106">
        <f t="shared" si="4"/>
        <v>0</v>
      </c>
      <c r="S37" s="453"/>
      <c r="T37" s="423"/>
      <c r="U37" s="399"/>
      <c r="V37" s="397"/>
    </row>
  </sheetData>
  <mergeCells count="61">
    <mergeCell ref="A32:A34"/>
    <mergeCell ref="T35:T37"/>
    <mergeCell ref="U35:U37"/>
    <mergeCell ref="V35:V37"/>
    <mergeCell ref="B35:B37"/>
    <mergeCell ref="A35:A37"/>
    <mergeCell ref="K35:K37"/>
    <mergeCell ref="S35:S37"/>
    <mergeCell ref="T32:T34"/>
    <mergeCell ref="U32:U34"/>
    <mergeCell ref="V32:V34"/>
    <mergeCell ref="B32:B34"/>
    <mergeCell ref="K32:K34"/>
    <mergeCell ref="S32:S34"/>
    <mergeCell ref="T27:T31"/>
    <mergeCell ref="U27:U31"/>
    <mergeCell ref="V27:V31"/>
    <mergeCell ref="A27:A31"/>
    <mergeCell ref="B27:B31"/>
    <mergeCell ref="K27:K31"/>
    <mergeCell ref="S27:S31"/>
    <mergeCell ref="T23:T26"/>
    <mergeCell ref="U23:U26"/>
    <mergeCell ref="V23:V26"/>
    <mergeCell ref="A23:A26"/>
    <mergeCell ref="B23:B26"/>
    <mergeCell ref="K23:K26"/>
    <mergeCell ref="S23:S26"/>
    <mergeCell ref="E23:E24"/>
    <mergeCell ref="L8:S8"/>
    <mergeCell ref="D6:V6"/>
    <mergeCell ref="A10:A14"/>
    <mergeCell ref="B10:B14"/>
    <mergeCell ref="A15:A22"/>
    <mergeCell ref="B15:B22"/>
    <mergeCell ref="K15:K22"/>
    <mergeCell ref="V15:V22"/>
    <mergeCell ref="T15:T22"/>
    <mergeCell ref="U15:U22"/>
    <mergeCell ref="S15:S22"/>
    <mergeCell ref="B8:B9"/>
    <mergeCell ref="C8:C9"/>
    <mergeCell ref="D8:D9"/>
    <mergeCell ref="E8:E9"/>
    <mergeCell ref="F8:K8"/>
    <mergeCell ref="S10:S14"/>
    <mergeCell ref="T10:T14"/>
    <mergeCell ref="U10:U14"/>
    <mergeCell ref="A1:C2"/>
    <mergeCell ref="A4:C4"/>
    <mergeCell ref="A5:C5"/>
    <mergeCell ref="E1:V3"/>
    <mergeCell ref="D4:V4"/>
    <mergeCell ref="D5:V5"/>
    <mergeCell ref="V10:V14"/>
    <mergeCell ref="K10:K14"/>
    <mergeCell ref="A7:C7"/>
    <mergeCell ref="A6:C6"/>
    <mergeCell ref="T7:V7"/>
    <mergeCell ref="D7:R7"/>
    <mergeCell ref="A8:A9"/>
  </mergeCells>
  <conditionalFormatting sqref="T10 T15">
    <cfRule type="containsText" dxfId="501" priority="469" operator="containsText" text="Muy Baja">
      <formula>NOT(ISERROR(SEARCH("Muy Baja",T10)))</formula>
    </cfRule>
    <cfRule type="containsText" dxfId="500" priority="470" operator="containsText" text="Baja">
      <formula>NOT(ISERROR(SEARCH("Baja",T10)))</formula>
    </cfRule>
    <cfRule type="containsText" dxfId="499" priority="471" operator="containsText" text="Muy Alta">
      <formula>NOT(ISERROR(SEARCH("Muy Alta",T10)))</formula>
    </cfRule>
    <cfRule type="containsText" dxfId="498" priority="473" operator="containsText" text="Alta">
      <formula>NOT(ISERROR(SEARCH("Alta",T10)))</formula>
    </cfRule>
    <cfRule type="containsText" dxfId="497" priority="474" operator="containsText" text="Media">
      <formula>NOT(ISERROR(SEARCH("Media",T10)))</formula>
    </cfRule>
    <cfRule type="containsText" dxfId="496" priority="475" operator="containsText" text="Media">
      <formula>NOT(ISERROR(SEARCH("Media",T10)))</formula>
    </cfRule>
    <cfRule type="containsText" dxfId="495" priority="476" operator="containsText" text="Media">
      <formula>NOT(ISERROR(SEARCH("Media",T10)))</formula>
    </cfRule>
    <cfRule type="containsText" dxfId="494" priority="477" operator="containsText" text="Muy Baja">
      <formula>NOT(ISERROR(SEARCH("Muy Baja",T10)))</formula>
    </cfRule>
    <cfRule type="containsText" dxfId="493" priority="478" operator="containsText" text="Baja">
      <formula>NOT(ISERROR(SEARCH("Baja",T10)))</formula>
    </cfRule>
    <cfRule type="containsText" dxfId="492" priority="479" operator="containsText" text="Muy Baja">
      <formula>NOT(ISERROR(SEARCH("Muy Baja",T10)))</formula>
    </cfRule>
    <cfRule type="containsText" dxfId="491" priority="480" operator="containsText" text="Muy Baja">
      <formula>NOT(ISERROR(SEARCH("Muy Baja",T10)))</formula>
    </cfRule>
    <cfRule type="containsText" dxfId="490" priority="481" operator="containsText" text="Muy Baja">
      <formula>NOT(ISERROR(SEARCH("Muy Baja",T10)))</formula>
    </cfRule>
    <cfRule type="containsText" dxfId="489" priority="482" operator="containsText" text="Muy Baja'Tabla probabilidad'!">
      <formula>NOT(ISERROR(SEARCH("Muy Baja'Tabla probabilidad'!",T10)))</formula>
    </cfRule>
    <cfRule type="containsText" dxfId="488" priority="483" operator="containsText" text="Muy bajo">
      <formula>NOT(ISERROR(SEARCH("Muy bajo",T10)))</formula>
    </cfRule>
    <cfRule type="containsText" dxfId="487" priority="484" operator="containsText" text="Alta">
      <formula>NOT(ISERROR(SEARCH("Alta",T10)))</formula>
    </cfRule>
    <cfRule type="containsText" dxfId="486" priority="485" operator="containsText" text="Media">
      <formula>NOT(ISERROR(SEARCH("Media",T10)))</formula>
    </cfRule>
    <cfRule type="containsText" dxfId="485" priority="486" operator="containsText" text="Baja">
      <formula>NOT(ISERROR(SEARCH("Baja",T10)))</formula>
    </cfRule>
    <cfRule type="containsText" dxfId="484" priority="487" operator="containsText" text="Muy baja">
      <formula>NOT(ISERROR(SEARCH("Muy baja",T10)))</formula>
    </cfRule>
    <cfRule type="cellIs" dxfId="483" priority="490" operator="between">
      <formula>1</formula>
      <formula>2</formula>
    </cfRule>
    <cfRule type="cellIs" dxfId="482" priority="491" operator="between">
      <formula>0</formula>
      <formula>2</formula>
    </cfRule>
  </conditionalFormatting>
  <conditionalFormatting sqref="T23">
    <cfRule type="containsText" dxfId="481" priority="404" operator="containsText" text="Muy Baja">
      <formula>NOT(ISERROR(SEARCH("Muy Baja",T23)))</formula>
    </cfRule>
    <cfRule type="containsText" dxfId="480" priority="405" operator="containsText" text="Baja">
      <formula>NOT(ISERROR(SEARCH("Baja",T23)))</formula>
    </cfRule>
    <cfRule type="containsText" dxfId="479" priority="406" operator="containsText" text="Muy Alta">
      <formula>NOT(ISERROR(SEARCH("Muy Alta",T23)))</formula>
    </cfRule>
    <cfRule type="containsText" dxfId="478" priority="408" operator="containsText" text="Alta">
      <formula>NOT(ISERROR(SEARCH("Alta",T23)))</formula>
    </cfRule>
    <cfRule type="containsText" dxfId="477" priority="409" operator="containsText" text="Media">
      <formula>NOT(ISERROR(SEARCH("Media",T23)))</formula>
    </cfRule>
    <cfRule type="containsText" dxfId="476" priority="410" operator="containsText" text="Media">
      <formula>NOT(ISERROR(SEARCH("Media",T23)))</formula>
    </cfRule>
    <cfRule type="containsText" dxfId="475" priority="411" operator="containsText" text="Media">
      <formula>NOT(ISERROR(SEARCH("Media",T23)))</formula>
    </cfRule>
    <cfRule type="containsText" dxfId="474" priority="412" operator="containsText" text="Muy Baja">
      <formula>NOT(ISERROR(SEARCH("Muy Baja",T23)))</formula>
    </cfRule>
    <cfRule type="containsText" dxfId="473" priority="413" operator="containsText" text="Baja">
      <formula>NOT(ISERROR(SEARCH("Baja",T23)))</formula>
    </cfRule>
    <cfRule type="containsText" dxfId="472" priority="414" operator="containsText" text="Muy Baja">
      <formula>NOT(ISERROR(SEARCH("Muy Baja",T23)))</formula>
    </cfRule>
    <cfRule type="containsText" dxfId="471" priority="415" operator="containsText" text="Muy Baja">
      <formula>NOT(ISERROR(SEARCH("Muy Baja",T23)))</formula>
    </cfRule>
    <cfRule type="containsText" dxfId="470" priority="416" operator="containsText" text="Muy Baja">
      <formula>NOT(ISERROR(SEARCH("Muy Baja",T23)))</formula>
    </cfRule>
    <cfRule type="containsText" dxfId="469" priority="417" operator="containsText" text="Muy Baja'Tabla probabilidad'!">
      <formula>NOT(ISERROR(SEARCH("Muy Baja'Tabla probabilidad'!",T23)))</formula>
    </cfRule>
    <cfRule type="containsText" dxfId="468" priority="418" operator="containsText" text="Muy bajo">
      <formula>NOT(ISERROR(SEARCH("Muy bajo",T23)))</formula>
    </cfRule>
    <cfRule type="containsText" dxfId="467" priority="419" operator="containsText" text="Alta">
      <formula>NOT(ISERROR(SEARCH("Alta",T23)))</formula>
    </cfRule>
    <cfRule type="containsText" dxfId="466" priority="420" operator="containsText" text="Media">
      <formula>NOT(ISERROR(SEARCH("Media",T23)))</formula>
    </cfRule>
    <cfRule type="containsText" dxfId="465" priority="421" operator="containsText" text="Baja">
      <formula>NOT(ISERROR(SEARCH("Baja",T23)))</formula>
    </cfRule>
    <cfRule type="containsText" dxfId="464" priority="422" operator="containsText" text="Muy baja">
      <formula>NOT(ISERROR(SEARCH("Muy baja",T23)))</formula>
    </cfRule>
    <cfRule type="cellIs" dxfId="463" priority="425" operator="between">
      <formula>1</formula>
      <formula>2</formula>
    </cfRule>
    <cfRule type="cellIs" dxfId="462" priority="426" operator="between">
      <formula>0</formula>
      <formula>2</formula>
    </cfRule>
  </conditionalFormatting>
  <conditionalFormatting sqref="T27">
    <cfRule type="containsText" dxfId="461" priority="371" operator="containsText" text="Muy Baja">
      <formula>NOT(ISERROR(SEARCH("Muy Baja",T27)))</formula>
    </cfRule>
    <cfRule type="containsText" dxfId="460" priority="372" operator="containsText" text="Baja">
      <formula>NOT(ISERROR(SEARCH("Baja",T27)))</formula>
    </cfRule>
    <cfRule type="containsText" dxfId="459" priority="373" operator="containsText" text="Muy Alta">
      <formula>NOT(ISERROR(SEARCH("Muy Alta",T27)))</formula>
    </cfRule>
    <cfRule type="containsText" dxfId="458" priority="375" operator="containsText" text="Alta">
      <formula>NOT(ISERROR(SEARCH("Alta",T27)))</formula>
    </cfRule>
    <cfRule type="containsText" dxfId="457" priority="376" operator="containsText" text="Media">
      <formula>NOT(ISERROR(SEARCH("Media",T27)))</formula>
    </cfRule>
    <cfRule type="containsText" dxfId="456" priority="377" operator="containsText" text="Media">
      <formula>NOT(ISERROR(SEARCH("Media",T27)))</formula>
    </cfRule>
    <cfRule type="containsText" dxfId="455" priority="378" operator="containsText" text="Media">
      <formula>NOT(ISERROR(SEARCH("Media",T27)))</formula>
    </cfRule>
    <cfRule type="containsText" dxfId="454" priority="379" operator="containsText" text="Muy Baja">
      <formula>NOT(ISERROR(SEARCH("Muy Baja",T27)))</formula>
    </cfRule>
    <cfRule type="containsText" dxfId="453" priority="380" operator="containsText" text="Baja">
      <formula>NOT(ISERROR(SEARCH("Baja",T27)))</formula>
    </cfRule>
    <cfRule type="containsText" dxfId="452" priority="381" operator="containsText" text="Muy Baja">
      <formula>NOT(ISERROR(SEARCH("Muy Baja",T27)))</formula>
    </cfRule>
    <cfRule type="containsText" dxfId="451" priority="382" operator="containsText" text="Muy Baja">
      <formula>NOT(ISERROR(SEARCH("Muy Baja",T27)))</formula>
    </cfRule>
    <cfRule type="containsText" dxfId="450" priority="383" operator="containsText" text="Muy Baja">
      <formula>NOT(ISERROR(SEARCH("Muy Baja",T27)))</formula>
    </cfRule>
    <cfRule type="containsText" dxfId="449" priority="384" operator="containsText" text="Muy Baja'Tabla probabilidad'!">
      <formula>NOT(ISERROR(SEARCH("Muy Baja'Tabla probabilidad'!",T27)))</formula>
    </cfRule>
    <cfRule type="containsText" dxfId="448" priority="385" operator="containsText" text="Muy bajo">
      <formula>NOT(ISERROR(SEARCH("Muy bajo",T27)))</formula>
    </cfRule>
    <cfRule type="containsText" dxfId="447" priority="386" operator="containsText" text="Alta">
      <formula>NOT(ISERROR(SEARCH("Alta",T27)))</formula>
    </cfRule>
    <cfRule type="containsText" dxfId="446" priority="387" operator="containsText" text="Media">
      <formula>NOT(ISERROR(SEARCH("Media",T27)))</formula>
    </cfRule>
    <cfRule type="containsText" dxfId="445" priority="388" operator="containsText" text="Baja">
      <formula>NOT(ISERROR(SEARCH("Baja",T27)))</formula>
    </cfRule>
    <cfRule type="containsText" dxfId="444" priority="389" operator="containsText" text="Muy baja">
      <formula>NOT(ISERROR(SEARCH("Muy baja",T27)))</formula>
    </cfRule>
    <cfRule type="cellIs" dxfId="443" priority="392" operator="between">
      <formula>1</formula>
      <formula>2</formula>
    </cfRule>
    <cfRule type="cellIs" dxfId="442" priority="393" operator="between">
      <formula>0</formula>
      <formula>2</formula>
    </cfRule>
  </conditionalFormatting>
  <conditionalFormatting sqref="T32">
    <cfRule type="containsText" dxfId="441" priority="272" operator="containsText" text="Muy Baja">
      <formula>NOT(ISERROR(SEARCH("Muy Baja",T32)))</formula>
    </cfRule>
    <cfRule type="containsText" dxfId="440" priority="273" operator="containsText" text="Baja">
      <formula>NOT(ISERROR(SEARCH("Baja",T32)))</formula>
    </cfRule>
    <cfRule type="containsText" dxfId="439" priority="274" operator="containsText" text="Muy Alta">
      <formula>NOT(ISERROR(SEARCH("Muy Alta",T32)))</formula>
    </cfRule>
    <cfRule type="containsText" dxfId="438" priority="276" operator="containsText" text="Alta">
      <formula>NOT(ISERROR(SEARCH("Alta",T32)))</formula>
    </cfRule>
    <cfRule type="containsText" dxfId="437" priority="277" operator="containsText" text="Media">
      <formula>NOT(ISERROR(SEARCH("Media",T32)))</formula>
    </cfRule>
    <cfRule type="containsText" dxfId="436" priority="278" operator="containsText" text="Media">
      <formula>NOT(ISERROR(SEARCH("Media",T32)))</formula>
    </cfRule>
    <cfRule type="containsText" dxfId="435" priority="279" operator="containsText" text="Media">
      <formula>NOT(ISERROR(SEARCH("Media",T32)))</formula>
    </cfRule>
    <cfRule type="containsText" dxfId="434" priority="280" operator="containsText" text="Muy Baja">
      <formula>NOT(ISERROR(SEARCH("Muy Baja",T32)))</formula>
    </cfRule>
    <cfRule type="containsText" dxfId="433" priority="281" operator="containsText" text="Baja">
      <formula>NOT(ISERROR(SEARCH("Baja",T32)))</formula>
    </cfRule>
    <cfRule type="containsText" dxfId="432" priority="282" operator="containsText" text="Muy Baja">
      <formula>NOT(ISERROR(SEARCH("Muy Baja",T32)))</formula>
    </cfRule>
    <cfRule type="containsText" dxfId="431" priority="283" operator="containsText" text="Muy Baja">
      <formula>NOT(ISERROR(SEARCH("Muy Baja",T32)))</formula>
    </cfRule>
    <cfRule type="containsText" dxfId="430" priority="284" operator="containsText" text="Muy Baja">
      <formula>NOT(ISERROR(SEARCH("Muy Baja",T32)))</formula>
    </cfRule>
    <cfRule type="containsText" dxfId="429" priority="285" operator="containsText" text="Muy Baja'Tabla probabilidad'!">
      <formula>NOT(ISERROR(SEARCH("Muy Baja'Tabla probabilidad'!",T32)))</formula>
    </cfRule>
    <cfRule type="containsText" dxfId="428" priority="286" operator="containsText" text="Muy bajo">
      <formula>NOT(ISERROR(SEARCH("Muy bajo",T32)))</formula>
    </cfRule>
    <cfRule type="containsText" dxfId="427" priority="287" operator="containsText" text="Alta">
      <formula>NOT(ISERROR(SEARCH("Alta",T32)))</formula>
    </cfRule>
    <cfRule type="containsText" dxfId="426" priority="288" operator="containsText" text="Media">
      <formula>NOT(ISERROR(SEARCH("Media",T32)))</formula>
    </cfRule>
    <cfRule type="containsText" dxfId="425" priority="289" operator="containsText" text="Baja">
      <formula>NOT(ISERROR(SEARCH("Baja",T32)))</formula>
    </cfRule>
    <cfRule type="containsText" dxfId="424" priority="290" operator="containsText" text="Muy baja">
      <formula>NOT(ISERROR(SEARCH("Muy baja",T32)))</formula>
    </cfRule>
    <cfRule type="cellIs" dxfId="423" priority="293" operator="between">
      <formula>1</formula>
      <formula>2</formula>
    </cfRule>
    <cfRule type="cellIs" dxfId="422" priority="294" operator="between">
      <formula>0</formula>
      <formula>2</formula>
    </cfRule>
  </conditionalFormatting>
  <conditionalFormatting sqref="T35">
    <cfRule type="containsText" dxfId="421" priority="107" operator="containsText" text="Muy Baja">
      <formula>NOT(ISERROR(SEARCH("Muy Baja",T35)))</formula>
    </cfRule>
    <cfRule type="containsText" dxfId="420" priority="108" operator="containsText" text="Baja">
      <formula>NOT(ISERROR(SEARCH("Baja",T35)))</formula>
    </cfRule>
    <cfRule type="containsText" dxfId="419" priority="109" operator="containsText" text="Muy Alta">
      <formula>NOT(ISERROR(SEARCH("Muy Alta",T35)))</formula>
    </cfRule>
    <cfRule type="containsText" dxfId="418" priority="111" operator="containsText" text="Alta">
      <formula>NOT(ISERROR(SEARCH("Alta",T35)))</formula>
    </cfRule>
    <cfRule type="containsText" dxfId="417" priority="112" operator="containsText" text="Media">
      <formula>NOT(ISERROR(SEARCH("Media",T35)))</formula>
    </cfRule>
    <cfRule type="containsText" dxfId="416" priority="113" operator="containsText" text="Media">
      <formula>NOT(ISERROR(SEARCH("Media",T35)))</formula>
    </cfRule>
    <cfRule type="containsText" dxfId="415" priority="114" operator="containsText" text="Media">
      <formula>NOT(ISERROR(SEARCH("Media",T35)))</formula>
    </cfRule>
    <cfRule type="containsText" dxfId="414" priority="115" operator="containsText" text="Muy Baja">
      <formula>NOT(ISERROR(SEARCH("Muy Baja",T35)))</formula>
    </cfRule>
    <cfRule type="containsText" dxfId="413" priority="116" operator="containsText" text="Baja">
      <formula>NOT(ISERROR(SEARCH("Baja",T35)))</formula>
    </cfRule>
    <cfRule type="containsText" dxfId="412" priority="117" operator="containsText" text="Muy Baja">
      <formula>NOT(ISERROR(SEARCH("Muy Baja",T35)))</formula>
    </cfRule>
    <cfRule type="containsText" dxfId="411" priority="118" operator="containsText" text="Muy Baja">
      <formula>NOT(ISERROR(SEARCH("Muy Baja",T35)))</formula>
    </cfRule>
    <cfRule type="containsText" dxfId="410" priority="119" operator="containsText" text="Muy Baja">
      <formula>NOT(ISERROR(SEARCH("Muy Baja",T35)))</formula>
    </cfRule>
    <cfRule type="containsText" dxfId="409" priority="120" operator="containsText" text="Muy Baja'Tabla probabilidad'!">
      <formula>NOT(ISERROR(SEARCH("Muy Baja'Tabla probabilidad'!",T35)))</formula>
    </cfRule>
    <cfRule type="containsText" dxfId="408" priority="121" operator="containsText" text="Muy bajo">
      <formula>NOT(ISERROR(SEARCH("Muy bajo",T35)))</formula>
    </cfRule>
    <cfRule type="containsText" dxfId="407" priority="122" operator="containsText" text="Alta">
      <formula>NOT(ISERROR(SEARCH("Alta",T35)))</formula>
    </cfRule>
    <cfRule type="containsText" dxfId="406" priority="123" operator="containsText" text="Media">
      <formula>NOT(ISERROR(SEARCH("Media",T35)))</formula>
    </cfRule>
    <cfRule type="containsText" dxfId="405" priority="124" operator="containsText" text="Baja">
      <formula>NOT(ISERROR(SEARCH("Baja",T35)))</formula>
    </cfRule>
    <cfRule type="containsText" dxfId="404" priority="125" operator="containsText" text="Muy baja">
      <formula>NOT(ISERROR(SEARCH("Muy baja",T35)))</formula>
    </cfRule>
    <cfRule type="cellIs" dxfId="403" priority="128" operator="between">
      <formula>1</formula>
      <formula>2</formula>
    </cfRule>
    <cfRule type="cellIs" dxfId="402" priority="129" operator="between">
      <formula>0</formula>
      <formula>2</formula>
    </cfRule>
  </conditionalFormatting>
  <conditionalFormatting sqref="U10 U15">
    <cfRule type="containsText" dxfId="401" priority="463" operator="containsText" text="Catastrófico">
      <formula>NOT(ISERROR(SEARCH("Catastrófico",U10)))</formula>
    </cfRule>
    <cfRule type="containsText" dxfId="400" priority="464" operator="containsText" text="Mayor">
      <formula>NOT(ISERROR(SEARCH("Mayor",U10)))</formula>
    </cfRule>
    <cfRule type="containsText" dxfId="399" priority="465" operator="containsText" text="Alta">
      <formula>NOT(ISERROR(SEARCH("Alta",U10)))</formula>
    </cfRule>
    <cfRule type="containsText" dxfId="398" priority="466" operator="containsText" text="Moderado">
      <formula>NOT(ISERROR(SEARCH("Moderado",U10)))</formula>
    </cfRule>
    <cfRule type="containsText" dxfId="397" priority="467" operator="containsText" text="Menor">
      <formula>NOT(ISERROR(SEARCH("Menor",U10)))</formula>
    </cfRule>
    <cfRule type="containsText" dxfId="396" priority="468" operator="containsText" text="Leve">
      <formula>NOT(ISERROR(SEARCH("Leve",U10)))</formula>
    </cfRule>
  </conditionalFormatting>
  <conditionalFormatting sqref="U23">
    <cfRule type="containsText" dxfId="395" priority="398" operator="containsText" text="Catastrófico">
      <formula>NOT(ISERROR(SEARCH("Catastrófico",U23)))</formula>
    </cfRule>
    <cfRule type="containsText" dxfId="394" priority="399" operator="containsText" text="Mayor">
      <formula>NOT(ISERROR(SEARCH("Mayor",U23)))</formula>
    </cfRule>
    <cfRule type="containsText" dxfId="393" priority="400" operator="containsText" text="Alta">
      <formula>NOT(ISERROR(SEARCH("Alta",U23)))</formula>
    </cfRule>
    <cfRule type="containsText" dxfId="392" priority="401" operator="containsText" text="Moderado">
      <formula>NOT(ISERROR(SEARCH("Moderado",U23)))</formula>
    </cfRule>
    <cfRule type="containsText" dxfId="391" priority="402" operator="containsText" text="Menor">
      <formula>NOT(ISERROR(SEARCH("Menor",U23)))</formula>
    </cfRule>
    <cfRule type="containsText" dxfId="390" priority="403" operator="containsText" text="Leve">
      <formula>NOT(ISERROR(SEARCH("Leve",U23)))</formula>
    </cfRule>
  </conditionalFormatting>
  <conditionalFormatting sqref="U27">
    <cfRule type="containsText" dxfId="389" priority="365" operator="containsText" text="Catastrófico">
      <formula>NOT(ISERROR(SEARCH("Catastrófico",U27)))</formula>
    </cfRule>
    <cfRule type="containsText" dxfId="388" priority="366" operator="containsText" text="Mayor">
      <formula>NOT(ISERROR(SEARCH("Mayor",U27)))</formula>
    </cfRule>
    <cfRule type="containsText" dxfId="387" priority="367" operator="containsText" text="Alta">
      <formula>NOT(ISERROR(SEARCH("Alta",U27)))</formula>
    </cfRule>
    <cfRule type="containsText" dxfId="386" priority="368" operator="containsText" text="Moderado">
      <formula>NOT(ISERROR(SEARCH("Moderado",U27)))</formula>
    </cfRule>
    <cfRule type="containsText" dxfId="385" priority="369" operator="containsText" text="Menor">
      <formula>NOT(ISERROR(SEARCH("Menor",U27)))</formula>
    </cfRule>
    <cfRule type="containsText" dxfId="384" priority="370" operator="containsText" text="Leve">
      <formula>NOT(ISERROR(SEARCH("Leve",U27)))</formula>
    </cfRule>
  </conditionalFormatting>
  <conditionalFormatting sqref="U32">
    <cfRule type="containsText" dxfId="383" priority="266" operator="containsText" text="Catastrófico">
      <formula>NOT(ISERROR(SEARCH("Catastrófico",U32)))</formula>
    </cfRule>
    <cfRule type="containsText" dxfId="382" priority="267" operator="containsText" text="Mayor">
      <formula>NOT(ISERROR(SEARCH("Mayor",U32)))</formula>
    </cfRule>
    <cfRule type="containsText" dxfId="381" priority="268" operator="containsText" text="Alta">
      <formula>NOT(ISERROR(SEARCH("Alta",U32)))</formula>
    </cfRule>
    <cfRule type="containsText" dxfId="380" priority="269" operator="containsText" text="Moderado">
      <formula>NOT(ISERROR(SEARCH("Moderado",U32)))</formula>
    </cfRule>
    <cfRule type="containsText" dxfId="379" priority="270" operator="containsText" text="Menor">
      <formula>NOT(ISERROR(SEARCH("Menor",U32)))</formula>
    </cfRule>
    <cfRule type="containsText" dxfId="378" priority="271" operator="containsText" text="Leve">
      <formula>NOT(ISERROR(SEARCH("Leve",U32)))</formula>
    </cfRule>
  </conditionalFormatting>
  <conditionalFormatting sqref="U35">
    <cfRule type="containsText" dxfId="377" priority="101" operator="containsText" text="Catastrófico">
      <formula>NOT(ISERROR(SEARCH("Catastrófico",U35)))</formula>
    </cfRule>
    <cfRule type="containsText" dxfId="376" priority="102" operator="containsText" text="Mayor">
      <formula>NOT(ISERROR(SEARCH("Mayor",U35)))</formula>
    </cfRule>
    <cfRule type="containsText" dxfId="375" priority="103" operator="containsText" text="Alta">
      <formula>NOT(ISERROR(SEARCH("Alta",U35)))</formula>
    </cfRule>
    <cfRule type="containsText" dxfId="374" priority="104" operator="containsText" text="Moderado">
      <formula>NOT(ISERROR(SEARCH("Moderado",U35)))</formula>
    </cfRule>
    <cfRule type="containsText" dxfId="373" priority="105" operator="containsText" text="Menor">
      <formula>NOT(ISERROR(SEARCH("Menor",U35)))</formula>
    </cfRule>
    <cfRule type="containsText" dxfId="372" priority="106" operator="containsText" text="Leve">
      <formula>NOT(ISERROR(SEARCH("Leve",U35)))</formula>
    </cfRule>
  </conditionalFormatting>
  <conditionalFormatting sqref="V10 V15">
    <cfRule type="containsText" dxfId="371" priority="427" operator="containsText" text="Extremo">
      <formula>NOT(ISERROR(SEARCH("Extremo",V10)))</formula>
    </cfRule>
    <cfRule type="containsText" dxfId="370" priority="428" operator="containsText" text="Alto">
      <formula>NOT(ISERROR(SEARCH("Alto",V10)))</formula>
    </cfRule>
    <cfRule type="containsText" dxfId="369" priority="429" operator="containsText" text="Bajo">
      <formula>NOT(ISERROR(SEARCH("Bajo",V10)))</formula>
    </cfRule>
    <cfRule type="containsText" dxfId="368" priority="430" operator="containsText" text="Moderado">
      <formula>NOT(ISERROR(SEARCH("Moderado",V10)))</formula>
    </cfRule>
  </conditionalFormatting>
  <conditionalFormatting sqref="V23">
    <cfRule type="containsText" dxfId="367" priority="394" operator="containsText" text="Extremo">
      <formula>NOT(ISERROR(SEARCH("Extremo",V23)))</formula>
    </cfRule>
    <cfRule type="containsText" dxfId="366" priority="395" operator="containsText" text="Alto">
      <formula>NOT(ISERROR(SEARCH("Alto",V23)))</formula>
    </cfRule>
    <cfRule type="containsText" dxfId="365" priority="396" operator="containsText" text="Bajo">
      <formula>NOT(ISERROR(SEARCH("Bajo",V23)))</formula>
    </cfRule>
    <cfRule type="containsText" dxfId="364" priority="397" operator="containsText" text="Moderado">
      <formula>NOT(ISERROR(SEARCH("Moderado",V23)))</formula>
    </cfRule>
  </conditionalFormatting>
  <conditionalFormatting sqref="V27">
    <cfRule type="containsText" dxfId="363" priority="361" operator="containsText" text="Extremo">
      <formula>NOT(ISERROR(SEARCH("Extremo",V27)))</formula>
    </cfRule>
    <cfRule type="containsText" dxfId="362" priority="362" operator="containsText" text="Alto">
      <formula>NOT(ISERROR(SEARCH("Alto",V27)))</formula>
    </cfRule>
    <cfRule type="containsText" dxfId="361" priority="363" operator="containsText" text="Bajo">
      <formula>NOT(ISERROR(SEARCH("Bajo",V27)))</formula>
    </cfRule>
    <cfRule type="containsText" dxfId="360" priority="364" operator="containsText" text="Moderado">
      <formula>NOT(ISERROR(SEARCH("Moderado",V27)))</formula>
    </cfRule>
  </conditionalFormatting>
  <conditionalFormatting sqref="V32">
    <cfRule type="containsText" dxfId="359" priority="262" operator="containsText" text="Extremo">
      <formula>NOT(ISERROR(SEARCH("Extremo",V32)))</formula>
    </cfRule>
    <cfRule type="containsText" dxfId="358" priority="263" operator="containsText" text="Alto">
      <formula>NOT(ISERROR(SEARCH("Alto",V32)))</formula>
    </cfRule>
    <cfRule type="containsText" dxfId="357" priority="264" operator="containsText" text="Bajo">
      <formula>NOT(ISERROR(SEARCH("Bajo",V32)))</formula>
    </cfRule>
    <cfRule type="containsText" dxfId="356" priority="265" operator="containsText" text="Moderado">
      <formula>NOT(ISERROR(SEARCH("Moderado",V32)))</formula>
    </cfRule>
  </conditionalFormatting>
  <conditionalFormatting sqref="V35">
    <cfRule type="containsText" dxfId="355" priority="97" operator="containsText" text="Extremo">
      <formula>NOT(ISERROR(SEARCH("Extremo",V35)))</formula>
    </cfRule>
    <cfRule type="containsText" dxfId="354" priority="98" operator="containsText" text="Alto">
      <formula>NOT(ISERROR(SEARCH("Alto",V35)))</formula>
    </cfRule>
    <cfRule type="containsText" dxfId="353" priority="99" operator="containsText" text="Bajo">
      <formula>NOT(ISERROR(SEARCH("Bajo",V35)))</formula>
    </cfRule>
    <cfRule type="containsText" dxfId="352" priority="100" operator="containsText" text="Moderado">
      <formula>NOT(ISERROR(SEARCH("Moderado",V35)))</formula>
    </cfRule>
  </conditionalFormatting>
  <dataValidations count="2">
    <dataValidation allowBlank="1" showInputMessage="1" showErrorMessage="1" prompt="Enunciar cuál es el control" sqref="E18 E16 E30 E26:E28 E32:E33 M10:M17 M23:M25 M27:M29 M32:M37 E20:E23" xr:uid="{00000000-0002-0000-0600-000000000000}"/>
    <dataValidation type="list" allowBlank="1" showInputMessage="1" showErrorMessage="1" sqref="N10:Q37 F10:I37"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423" operator="containsText" id="{1A93245F-2F6E-4286-B0B4-8AEBA7CD6C52}">
            <xm:f>NOT(ISERROR(SEARCH('8- Políticas de Administración '!$B$5,T23)))</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390" operator="containsText" id="{CD96484A-18E8-4528-9A1F-77117FAD32CF}">
            <xm:f>NOT(ISERROR(SEARCH('8- Políticas de Administración '!$B$5,T27)))</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'!$B$5,T27)))</xm:f>
            <xm:f>'8- Políticas de Administración '!$B$5</xm:f>
            <x14:dxf>
              <font>
                <color rgb="FF9C0006"/>
              </font>
              <fill>
                <patternFill>
                  <bgColor rgb="FFFFC7CE"/>
                </patternFill>
              </fill>
            </x14:dxf>
          </x14:cfRule>
          <xm:sqref>T27</xm:sqref>
        </x14:conditionalFormatting>
        <x14:conditionalFormatting xmlns:xm="http://schemas.microsoft.com/office/excel/2006/main">
          <x14:cfRule type="containsText" priority="291" operator="containsText" id="{42C1053D-ECDB-4A13-934C-8C818C5E44DD}">
            <xm:f>NOT(ISERROR(SEARCH('8- Políticas de Administración '!$B$5,T32)))</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'!$B$5,T32)))</xm:f>
            <xm:f>'8- Políticas de Administración '!$B$5</xm:f>
            <x14:dxf>
              <font>
                <color rgb="FF9C0006"/>
              </font>
              <fill>
                <patternFill>
                  <bgColor rgb="FFFFC7CE"/>
                </patternFill>
              </fill>
            </x14:dxf>
          </x14:cfRule>
          <xm:sqref>T32</xm:sqref>
        </x14:conditionalFormatting>
        <x14:conditionalFormatting xmlns:xm="http://schemas.microsoft.com/office/excel/2006/main">
          <x14:cfRule type="containsText" priority="126" operator="containsText" id="{F9D14A0D-2C98-4763-B51A-88EB6514CCDC}">
            <xm:f>NOT(ISERROR(SEARCH('8- Políticas de Administración '!$B$5,T35)))</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'!$B$5,T35)))</xm:f>
            <xm:f>'8- Políticas de Administración '!$B$5</xm:f>
            <x14:dxf>
              <font>
                <color rgb="FF9C0006"/>
              </font>
              <fill>
                <patternFill>
                  <bgColor rgb="FFFFC7CE"/>
                </patternFill>
              </fill>
            </x14:dxf>
          </x14:cfRule>
          <xm:sqref>T35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55" zoomScaleNormal="55" zoomScalePageLayoutView="70" workbookViewId="0">
      <selection activeCell="N10" sqref="N10:N69"/>
    </sheetView>
  </sheetViews>
  <sheetFormatPr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35"/>
      <c r="B1" s="236"/>
      <c r="C1" s="472"/>
      <c r="D1" s="472"/>
      <c r="E1" s="472"/>
      <c r="F1" s="472"/>
      <c r="G1" s="472"/>
      <c r="H1" s="472"/>
      <c r="I1" s="472"/>
      <c r="J1" s="472"/>
      <c r="K1" s="472"/>
      <c r="L1" s="472"/>
      <c r="M1" s="472"/>
      <c r="N1" s="472"/>
      <c r="O1" s="472"/>
      <c r="P1" s="472"/>
      <c r="Q1" s="473"/>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37"/>
      <c r="B2" s="238"/>
      <c r="C2" s="474"/>
      <c r="D2" s="474"/>
      <c r="E2" s="474"/>
      <c r="F2" s="474"/>
      <c r="G2" s="474"/>
      <c r="H2" s="474"/>
      <c r="I2" s="474"/>
      <c r="J2" s="474"/>
      <c r="K2" s="474"/>
      <c r="L2" s="474"/>
      <c r="M2" s="474"/>
      <c r="N2" s="474"/>
      <c r="O2" s="474"/>
      <c r="P2" s="474"/>
      <c r="Q2" s="47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9"/>
      <c r="B3" s="240"/>
      <c r="C3" s="476"/>
      <c r="D3" s="476"/>
      <c r="E3" s="476"/>
      <c r="F3" s="476"/>
      <c r="G3" s="476"/>
      <c r="H3" s="476"/>
      <c r="I3" s="476"/>
      <c r="J3" s="476"/>
      <c r="K3" s="476"/>
      <c r="L3" s="476"/>
      <c r="M3" s="476"/>
      <c r="N3" s="476"/>
      <c r="O3" s="476"/>
      <c r="P3" s="476"/>
      <c r="Q3" s="47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26" t="s">
        <v>286</v>
      </c>
      <c r="B4" s="426"/>
      <c r="C4" s="478" t="s">
        <v>5</v>
      </c>
      <c r="D4" s="478"/>
      <c r="E4" s="478"/>
      <c r="F4" s="478"/>
      <c r="G4" s="478"/>
      <c r="H4" s="478"/>
      <c r="I4" s="478"/>
      <c r="J4" s="478"/>
      <c r="K4" s="478"/>
      <c r="L4" s="478"/>
      <c r="M4" s="478"/>
      <c r="N4" s="478"/>
      <c r="O4" s="478"/>
      <c r="P4" s="478"/>
      <c r="Q4" s="47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26" t="s">
        <v>287</v>
      </c>
      <c r="B5" s="426"/>
      <c r="C5" s="478" t="s">
        <v>398</v>
      </c>
      <c r="D5" s="478"/>
      <c r="E5" s="478"/>
      <c r="F5" s="478"/>
      <c r="G5" s="478"/>
      <c r="H5" s="478"/>
      <c r="I5" s="478"/>
      <c r="J5" s="478"/>
      <c r="K5" s="478"/>
      <c r="L5" s="478"/>
      <c r="M5" s="478"/>
      <c r="N5" s="478"/>
      <c r="O5" s="478"/>
      <c r="P5" s="478"/>
      <c r="Q5" s="47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26" t="s">
        <v>289</v>
      </c>
      <c r="B6" s="426"/>
      <c r="C6" s="479" t="s">
        <v>290</v>
      </c>
      <c r="D6" s="479"/>
      <c r="E6" s="479"/>
      <c r="F6" s="479"/>
      <c r="G6" s="479"/>
      <c r="H6" s="479"/>
      <c r="I6" s="479"/>
      <c r="J6" s="479"/>
      <c r="K6" s="479"/>
      <c r="L6" s="479"/>
      <c r="M6" s="479"/>
      <c r="N6" s="479"/>
      <c r="O6" s="479"/>
      <c r="P6" s="479"/>
      <c r="Q6" s="47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57" t="s">
        <v>399</v>
      </c>
      <c r="B7" s="457"/>
      <c r="C7" s="457"/>
      <c r="D7" s="457"/>
      <c r="E7" s="457"/>
      <c r="F7" s="457" t="s">
        <v>306</v>
      </c>
      <c r="G7" s="457"/>
      <c r="H7" s="457"/>
      <c r="I7" s="70"/>
      <c r="J7" s="416" t="s">
        <v>400</v>
      </c>
      <c r="K7" s="416"/>
      <c r="L7" s="416"/>
      <c r="M7" s="416"/>
      <c r="N7" s="41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59" t="s">
        <v>296</v>
      </c>
      <c r="B8" s="456" t="s">
        <v>369</v>
      </c>
      <c r="C8" s="482" t="s">
        <v>298</v>
      </c>
      <c r="D8" s="484" t="s">
        <v>308</v>
      </c>
      <c r="E8" s="456" t="s">
        <v>292</v>
      </c>
      <c r="F8" s="480" t="s">
        <v>401</v>
      </c>
      <c r="G8" s="480" t="s">
        <v>402</v>
      </c>
      <c r="H8" s="480" t="s">
        <v>403</v>
      </c>
      <c r="I8" s="489"/>
      <c r="J8" s="480" t="s">
        <v>404</v>
      </c>
      <c r="K8" s="480" t="s">
        <v>405</v>
      </c>
      <c r="L8" s="480" t="s">
        <v>406</v>
      </c>
      <c r="M8" s="480" t="s">
        <v>407</v>
      </c>
      <c r="N8" s="480" t="s">
        <v>408</v>
      </c>
      <c r="O8" s="480" t="s">
        <v>409</v>
      </c>
      <c r="P8" s="480" t="s">
        <v>410</v>
      </c>
      <c r="Q8" s="480" t="s">
        <v>411</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8"/>
      <c r="B9" s="463"/>
      <c r="C9" s="483"/>
      <c r="D9" s="485"/>
      <c r="E9" s="463"/>
      <c r="F9" s="481"/>
      <c r="G9" s="481"/>
      <c r="H9" s="481"/>
      <c r="I9" s="490"/>
      <c r="J9" s="481"/>
      <c r="K9" s="481"/>
      <c r="L9" s="481"/>
      <c r="M9" s="481"/>
      <c r="N9" s="481"/>
      <c r="O9" s="481"/>
      <c r="P9" s="481"/>
      <c r="Q9" s="48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4">
        <f>'5- Identificación de Riesgos'!A10</f>
        <v>1</v>
      </c>
      <c r="B10" s="449" t="str">
        <f>'5- Identificación de Riesgos'!B10</f>
        <v xml:space="preserve">Incumplimiento de los requisitos legales del SG-SST </v>
      </c>
      <c r="C10" s="398" t="str">
        <f>'5- Identificación de Riesgos'!C10</f>
        <v>No implementar dentro de los tiempos legales el SGSST o implementarlo en forma parcial</v>
      </c>
      <c r="D10" s="398" t="s">
        <v>319</v>
      </c>
      <c r="E10" s="120" t="e">
        <f>'5- Identificación de Riesgos'!#REF!</f>
        <v>#REF!</v>
      </c>
      <c r="F10" s="422" t="str">
        <f>'5- Identificación de Riesgos'!H10</f>
        <v>Baja - 2</v>
      </c>
      <c r="G10" s="398" t="str">
        <f>'5- Identificación de Riesgos'!M10</f>
        <v>Menor - 2</v>
      </c>
      <c r="H10" s="398" t="str">
        <f>'5- Identificación de Riesgos'!N10</f>
        <v>Moderado - 4</v>
      </c>
      <c r="I10" s="101"/>
      <c r="J10" s="494" t="str">
        <f>'6- Valoración Controles'!T10</f>
        <v>Muy Baja - 1</v>
      </c>
      <c r="K10" s="494" t="str">
        <f>'6- Valoración Controles'!U10</f>
        <v>Menor - 2</v>
      </c>
      <c r="L10" s="495" t="e">
        <f>AVERAGE(#REF!)</f>
        <v>#REF!</v>
      </c>
      <c r="M10" s="449" t="str">
        <f>'6- Valoración Controles'!V10</f>
        <v>Bajo - 2</v>
      </c>
      <c r="N10" s="449" t="s">
        <v>412</v>
      </c>
      <c r="O10" s="121"/>
      <c r="P10" s="121"/>
      <c r="Q10" s="122"/>
    </row>
    <row r="11" spans="1:269" ht="13.5" customHeight="1">
      <c r="A11" s="445"/>
      <c r="B11" s="450"/>
      <c r="C11" s="399"/>
      <c r="D11" s="399"/>
      <c r="E11" s="123" t="str">
        <f>'5- Identificación de Riesgos'!D11</f>
        <v>2. Insuficientes recursos técnicos, humanos y financieros para la implementación del SG-SST</v>
      </c>
      <c r="F11" s="423"/>
      <c r="G11" s="491"/>
      <c r="H11" s="399"/>
      <c r="I11" s="71"/>
      <c r="J11" s="487"/>
      <c r="K11" s="487"/>
      <c r="L11" s="492"/>
      <c r="M11" s="450"/>
      <c r="N11" s="450"/>
      <c r="O11" s="124"/>
      <c r="P11" s="124">
        <v>5</v>
      </c>
      <c r="Q11" s="125"/>
    </row>
    <row r="12" spans="1:269" ht="13.5" customHeight="1">
      <c r="A12" s="445"/>
      <c r="B12" s="450"/>
      <c r="C12" s="399"/>
      <c r="D12" s="399"/>
      <c r="E12" s="123" t="e">
        <f>'5- Identificación de Riesgos'!#REF!</f>
        <v>#REF!</v>
      </c>
      <c r="F12" s="423"/>
      <c r="G12" s="491"/>
      <c r="H12" s="399"/>
      <c r="I12" s="71"/>
      <c r="J12" s="487"/>
      <c r="K12" s="487"/>
      <c r="L12" s="492"/>
      <c r="M12" s="450"/>
      <c r="N12" s="450"/>
      <c r="O12" s="124"/>
      <c r="P12" s="124"/>
      <c r="Q12" s="125"/>
    </row>
    <row r="13" spans="1:269" ht="13.5" customHeight="1">
      <c r="A13" s="445"/>
      <c r="B13" s="450"/>
      <c r="C13" s="399"/>
      <c r="D13" s="399"/>
      <c r="E13" s="123" t="str">
        <f>'5- Identificación de Riesgos'!D13</f>
        <v>4.Cambios repentinos en la normatividad.</v>
      </c>
      <c r="F13" s="423"/>
      <c r="G13" s="491"/>
      <c r="H13" s="399"/>
      <c r="I13" s="71"/>
      <c r="J13" s="487"/>
      <c r="K13" s="487"/>
      <c r="L13" s="492"/>
      <c r="M13" s="450"/>
      <c r="N13" s="450"/>
      <c r="O13" s="124"/>
      <c r="P13" s="124"/>
      <c r="Q13" s="125"/>
    </row>
    <row r="14" spans="1:269" ht="13.5" customHeight="1">
      <c r="A14" s="445"/>
      <c r="B14" s="450"/>
      <c r="C14" s="399"/>
      <c r="D14" s="399"/>
      <c r="E14" s="123">
        <f>'5- Identificación de Riesgos'!D14</f>
        <v>0</v>
      </c>
      <c r="F14" s="423"/>
      <c r="G14" s="491"/>
      <c r="H14" s="399"/>
      <c r="I14" s="71"/>
      <c r="J14" s="487"/>
      <c r="K14" s="487"/>
      <c r="L14" s="492"/>
      <c r="M14" s="450"/>
      <c r="N14" s="450"/>
      <c r="O14" s="124"/>
      <c r="P14" s="124"/>
      <c r="Q14" s="125"/>
    </row>
    <row r="15" spans="1:269" ht="13.5" customHeight="1">
      <c r="A15" s="445"/>
      <c r="B15" s="450"/>
      <c r="C15" s="399"/>
      <c r="D15" s="399"/>
      <c r="E15" s="123" t="e">
        <f>'5- Identificación de Riesgos'!#REF!</f>
        <v>#REF!</v>
      </c>
      <c r="F15" s="423"/>
      <c r="G15" s="491"/>
      <c r="H15" s="399"/>
      <c r="I15" s="71"/>
      <c r="J15" s="487"/>
      <c r="K15" s="487"/>
      <c r="L15" s="492"/>
      <c r="M15" s="450"/>
      <c r="N15" s="450"/>
      <c r="O15" s="124"/>
      <c r="P15" s="124"/>
      <c r="Q15" s="125"/>
    </row>
    <row r="16" spans="1:269" ht="13.5" customHeight="1">
      <c r="A16" s="445"/>
      <c r="B16" s="450"/>
      <c r="C16" s="399"/>
      <c r="D16" s="399"/>
      <c r="E16" s="123" t="str">
        <f>'5- Identificación de Riesgos'!D10</f>
        <v>1. Desconocimiento de los requisitos legales para la implementación del SG-SST</v>
      </c>
      <c r="F16" s="423"/>
      <c r="G16" s="491"/>
      <c r="H16" s="399"/>
      <c r="I16" s="71"/>
      <c r="J16" s="487"/>
      <c r="K16" s="487"/>
      <c r="L16" s="492"/>
      <c r="M16" s="450"/>
      <c r="N16" s="450"/>
      <c r="O16" s="124"/>
      <c r="P16" s="124"/>
      <c r="Q16" s="125"/>
    </row>
    <row r="17" spans="1:17" ht="13.5" customHeight="1">
      <c r="A17" s="445"/>
      <c r="B17" s="450"/>
      <c r="C17" s="399"/>
      <c r="D17" s="399"/>
      <c r="E17" s="123" t="str">
        <f>'5- Identificación de Riesgos'!D12</f>
        <v>3. Falta de competencias del personal contratado.</v>
      </c>
      <c r="F17" s="423"/>
      <c r="G17" s="491"/>
      <c r="H17" s="399"/>
      <c r="I17" s="71"/>
      <c r="J17" s="487"/>
      <c r="K17" s="487"/>
      <c r="L17" s="492"/>
      <c r="M17" s="450"/>
      <c r="N17" s="450"/>
      <c r="O17" s="124"/>
      <c r="P17" s="124"/>
      <c r="Q17" s="125"/>
    </row>
    <row r="18" spans="1:17" ht="13.5" customHeight="1">
      <c r="A18" s="445"/>
      <c r="B18" s="450"/>
      <c r="C18" s="399"/>
      <c r="D18" s="399"/>
      <c r="E18" s="123" t="e">
        <f>'5- Identificación de Riesgos'!#REF!</f>
        <v>#REF!</v>
      </c>
      <c r="F18" s="423"/>
      <c r="G18" s="491"/>
      <c r="H18" s="399"/>
      <c r="I18" s="71"/>
      <c r="J18" s="487"/>
      <c r="K18" s="487"/>
      <c r="L18" s="492"/>
      <c r="M18" s="450"/>
      <c r="N18" s="450"/>
      <c r="O18" s="124"/>
      <c r="P18" s="124"/>
      <c r="Q18" s="125"/>
    </row>
    <row r="19" spans="1:17" ht="13.5" customHeight="1">
      <c r="A19" s="445"/>
      <c r="B19" s="413"/>
      <c r="C19" s="399"/>
      <c r="D19" s="399"/>
      <c r="E19" s="123" t="e">
        <f>'5- Identificación de Riesgos'!#REF!</f>
        <v>#REF!</v>
      </c>
      <c r="F19" s="423"/>
      <c r="G19" s="491"/>
      <c r="H19" s="399"/>
      <c r="I19" s="72"/>
      <c r="J19" s="488"/>
      <c r="K19" s="488"/>
      <c r="L19" s="493"/>
      <c r="M19" s="413"/>
      <c r="N19" s="413"/>
      <c r="O19" s="124"/>
      <c r="P19" s="124"/>
      <c r="Q19" s="125"/>
    </row>
    <row r="20" spans="1:17" ht="13.5" customHeight="1">
      <c r="A20" s="486">
        <f>'5- Identificación de Riesgos'!A15</f>
        <v>2</v>
      </c>
      <c r="B20" s="450" t="str">
        <f>'5- Identificación de Riesgos'!B15</f>
        <v>Incumplimiento Plan Trabajo de SG-SST</v>
      </c>
      <c r="C20" s="413" t="str">
        <f>'5- Identificación de Riesgos'!C15</f>
        <v>Posibilidad de incumplimiento de las metas establecidas por omisión en la ejecución de actividades del plan anual de SST.</v>
      </c>
      <c r="D20" s="413" t="s">
        <v>319</v>
      </c>
      <c r="E20" s="123" t="str">
        <f>'5- Identificación de Riesgos'!D15</f>
        <v>1. Falta de recursos técnicos y financieros para la implementación del SG-SST.</v>
      </c>
      <c r="F20" s="433" t="str">
        <f>'5- Identificación de Riesgos'!H15</f>
        <v>Baja - 2</v>
      </c>
      <c r="G20" s="413" t="str">
        <f>'5- Identificación de Riesgos'!M15</f>
        <v>Menor - 2</v>
      </c>
      <c r="H20" s="413" t="str">
        <f>'5- Identificación de Riesgos'!N15</f>
        <v>Moderado - 4</v>
      </c>
      <c r="I20" s="71"/>
      <c r="J20" s="487" t="str">
        <f>'6- Valoración Controles'!T15</f>
        <v>Muy Baja - 1</v>
      </c>
      <c r="K20" s="487" t="str">
        <f>'6- Valoración Controles'!U15</f>
        <v>Menor - 2</v>
      </c>
      <c r="L20" s="492" t="e">
        <f>AVERAGE(#REF!)</f>
        <v>#REF!</v>
      </c>
      <c r="M20" s="450" t="str">
        <f>'6- Valoración Controles'!V15</f>
        <v>Bajo - 2</v>
      </c>
      <c r="N20" s="450" t="s">
        <v>412</v>
      </c>
      <c r="O20" s="124"/>
      <c r="P20" s="124"/>
      <c r="Q20" s="125"/>
    </row>
    <row r="21" spans="1:17" ht="13.5" customHeight="1">
      <c r="A21" s="445"/>
      <c r="B21" s="450"/>
      <c r="C21" s="399"/>
      <c r="D21" s="399"/>
      <c r="E21" s="123" t="str">
        <f>'5- Identificación de Riesgos'!D16</f>
        <v>2. Falta de seguimiento y control a la ejecución del plan anual SST.</v>
      </c>
      <c r="F21" s="423"/>
      <c r="G21" s="491"/>
      <c r="H21" s="399"/>
      <c r="I21" s="71"/>
      <c r="J21" s="487"/>
      <c r="K21" s="487"/>
      <c r="L21" s="492"/>
      <c r="M21" s="450"/>
      <c r="N21" s="450"/>
      <c r="O21" s="124"/>
      <c r="P21" s="124"/>
      <c r="Q21" s="125"/>
    </row>
    <row r="22" spans="1:17" ht="13.5" customHeight="1">
      <c r="A22" s="445"/>
      <c r="B22" s="450"/>
      <c r="C22" s="399"/>
      <c r="D22" s="399"/>
      <c r="E22" s="123" t="str">
        <f>'5- Identificación de Riesgos'!D17</f>
        <v>3. Perfil inadecuado para el cargo o alta rotación de servidores judiciales con rol y responsabilidades del SG-SST.</v>
      </c>
      <c r="F22" s="423"/>
      <c r="G22" s="491"/>
      <c r="H22" s="399"/>
      <c r="I22" s="71"/>
      <c r="J22" s="487"/>
      <c r="K22" s="487"/>
      <c r="L22" s="492"/>
      <c r="M22" s="450"/>
      <c r="N22" s="450"/>
      <c r="O22" s="124"/>
      <c r="P22" s="124"/>
      <c r="Q22" s="125"/>
    </row>
    <row r="23" spans="1:17" ht="13.5" customHeight="1">
      <c r="A23" s="445"/>
      <c r="B23" s="450"/>
      <c r="C23" s="399"/>
      <c r="D23" s="399"/>
      <c r="E23" s="123" t="str">
        <f>'5- Identificación de Riesgos'!D18</f>
        <v>4. Baja participación e interés de los grupos de  apoyo del SG-SST.</v>
      </c>
      <c r="F23" s="423"/>
      <c r="G23" s="491"/>
      <c r="H23" s="399"/>
      <c r="I23" s="71"/>
      <c r="J23" s="487"/>
      <c r="K23" s="487"/>
      <c r="L23" s="492"/>
      <c r="M23" s="450"/>
      <c r="N23" s="450"/>
      <c r="O23" s="124"/>
      <c r="P23" s="124"/>
      <c r="Q23" s="125"/>
    </row>
    <row r="24" spans="1:17" ht="13.5" customHeight="1">
      <c r="A24" s="445"/>
      <c r="B24" s="450"/>
      <c r="C24" s="399"/>
      <c r="D24" s="399"/>
      <c r="E24" s="123" t="str">
        <f>'5- Identificación de Riesgos'!D19</f>
        <v>5. Baja participación e interés de los Servidores Judiciales en las actividades del SGSST</v>
      </c>
      <c r="F24" s="423"/>
      <c r="G24" s="491"/>
      <c r="H24" s="399"/>
      <c r="I24" s="71"/>
      <c r="J24" s="487"/>
      <c r="K24" s="487"/>
      <c r="L24" s="492"/>
      <c r="M24" s="450"/>
      <c r="N24" s="450"/>
      <c r="O24" s="124"/>
      <c r="P24" s="124"/>
      <c r="Q24" s="125"/>
    </row>
    <row r="25" spans="1:17" ht="13.5" customHeight="1">
      <c r="A25" s="445"/>
      <c r="B25" s="450"/>
      <c r="C25" s="399"/>
      <c r="D25" s="399"/>
      <c r="E25" s="123" t="str">
        <f>'5- Identificación de Riesgos'!D20</f>
        <v>6. Servidores Judiciales en teletrabajo</v>
      </c>
      <c r="F25" s="423"/>
      <c r="G25" s="491"/>
      <c r="H25" s="399"/>
      <c r="I25" s="71"/>
      <c r="J25" s="487"/>
      <c r="K25" s="487"/>
      <c r="L25" s="492"/>
      <c r="M25" s="450"/>
      <c r="N25" s="450"/>
      <c r="O25" s="124"/>
      <c r="P25" s="124"/>
      <c r="Q25" s="125"/>
    </row>
    <row r="26" spans="1:17" ht="13.5" customHeight="1">
      <c r="A26" s="445"/>
      <c r="B26" s="450"/>
      <c r="C26" s="399"/>
      <c r="D26" s="399"/>
      <c r="E26" s="123" t="str">
        <f>'5- Identificación de Riesgos'!D21</f>
        <v>7. Falta de apoyo de los nominadores para otorgar permisos y comisiones para la asistencia a las actividades del SGSST</v>
      </c>
      <c r="F26" s="423"/>
      <c r="G26" s="491"/>
      <c r="H26" s="399"/>
      <c r="I26" s="71"/>
      <c r="J26" s="487"/>
      <c r="K26" s="487"/>
      <c r="L26" s="492"/>
      <c r="M26" s="450"/>
      <c r="N26" s="450"/>
      <c r="O26" s="124"/>
      <c r="P26" s="124"/>
      <c r="Q26" s="125"/>
    </row>
    <row r="27" spans="1:17" ht="13.5" customHeight="1">
      <c r="A27" s="445"/>
      <c r="B27" s="450"/>
      <c r="C27" s="399"/>
      <c r="D27" s="399"/>
      <c r="E27" s="123">
        <f>'5- Identificación de Riesgos'!D22</f>
        <v>0</v>
      </c>
      <c r="F27" s="423"/>
      <c r="G27" s="491"/>
      <c r="H27" s="399"/>
      <c r="I27" s="71"/>
      <c r="J27" s="487"/>
      <c r="K27" s="487"/>
      <c r="L27" s="492"/>
      <c r="M27" s="450"/>
      <c r="N27" s="450"/>
      <c r="O27" s="124"/>
      <c r="P27" s="124"/>
      <c r="Q27" s="125"/>
    </row>
    <row r="28" spans="1:17" ht="13.5" customHeight="1">
      <c r="A28" s="445"/>
      <c r="B28" s="450"/>
      <c r="C28" s="399"/>
      <c r="D28" s="399"/>
      <c r="E28" s="123" t="e">
        <f>'5- Identificación de Riesgos'!#REF!</f>
        <v>#REF!</v>
      </c>
      <c r="F28" s="423"/>
      <c r="G28" s="491"/>
      <c r="H28" s="399"/>
      <c r="I28" s="71"/>
      <c r="J28" s="487"/>
      <c r="K28" s="487"/>
      <c r="L28" s="492"/>
      <c r="M28" s="450"/>
      <c r="N28" s="450"/>
      <c r="O28" s="124"/>
      <c r="P28" s="124"/>
      <c r="Q28" s="125"/>
    </row>
    <row r="29" spans="1:17" ht="13.5" customHeight="1">
      <c r="A29" s="445"/>
      <c r="B29" s="413"/>
      <c r="C29" s="399"/>
      <c r="D29" s="399"/>
      <c r="E29" s="123" t="e">
        <f>'5- Identificación de Riesgos'!#REF!</f>
        <v>#REF!</v>
      </c>
      <c r="F29" s="423"/>
      <c r="G29" s="491"/>
      <c r="H29" s="399"/>
      <c r="I29" s="72"/>
      <c r="J29" s="488"/>
      <c r="K29" s="488"/>
      <c r="L29" s="493"/>
      <c r="M29" s="413"/>
      <c r="N29" s="413"/>
      <c r="O29" s="124"/>
      <c r="P29" s="124"/>
      <c r="Q29" s="125"/>
    </row>
    <row r="30" spans="1:17" ht="18.75" customHeight="1">
      <c r="A30" s="486">
        <f>'5- Identificación de Riesgos'!A23</f>
        <v>3</v>
      </c>
      <c r="B30" s="450" t="str">
        <f>'5- Identificación de Riesgos'!B23</f>
        <v xml:space="preserve">Aumento de Accidentes de trabajo y enfermedades laborales o salud pública </v>
      </c>
      <c r="C30" s="413" t="str">
        <f>'5- Identificación de Riesgos'!C23</f>
        <v xml:space="preserve">Violencia social generalizada en el país que puede presentar  accidentes de trabajo leves, graves y mortales y afectaciones a la infraestructura
</v>
      </c>
      <c r="D30" s="413" t="s">
        <v>319</v>
      </c>
      <c r="E30" s="123" t="str">
        <f>'5- Identificación de Riesgos'!D23</f>
        <v xml:space="preserve">1.  Ocurrencia de accidentes  y enfermedades laborales por causa u ocacion del trabajo 
</v>
      </c>
      <c r="F30" s="433" t="str">
        <f>'5- Identificación de Riesgos'!H23</f>
        <v>Media - 3</v>
      </c>
      <c r="G30" s="413" t="str">
        <f>'5- Identificación de Riesgos'!M23</f>
        <v>Menor - 2</v>
      </c>
      <c r="H30" s="413" t="str">
        <f>'5- Identificación de Riesgos'!N23</f>
        <v>Moderado - 6</v>
      </c>
      <c r="I30" s="71"/>
      <c r="J30" s="487" t="str">
        <f>'6- Valoración Controles'!T23</f>
        <v>Media - 3</v>
      </c>
      <c r="K30" s="487" t="str">
        <f>'6- Valoración Controles'!U23</f>
        <v>Leve - 1</v>
      </c>
      <c r="L30" s="492" t="e">
        <f>AVERAGE(#REF!)</f>
        <v>#REF!</v>
      </c>
      <c r="M30" s="450" t="str">
        <f>'6- Valoración Controles'!V23</f>
        <v>Moderado - 3</v>
      </c>
      <c r="N30" s="450" t="s">
        <v>412</v>
      </c>
      <c r="O30" s="124"/>
      <c r="P30" s="124"/>
      <c r="Q30" s="125"/>
    </row>
    <row r="31" spans="1:17">
      <c r="A31" s="445"/>
      <c r="B31" s="450"/>
      <c r="C31" s="399"/>
      <c r="D31" s="399"/>
      <c r="E31" s="123">
        <f>'5- Identificación de Riesgos'!D24</f>
        <v>0</v>
      </c>
      <c r="F31" s="423"/>
      <c r="G31" s="491"/>
      <c r="H31" s="399"/>
      <c r="I31" s="71"/>
      <c r="J31" s="487"/>
      <c r="K31" s="487"/>
      <c r="L31" s="492"/>
      <c r="M31" s="450"/>
      <c r="N31" s="450"/>
      <c r="O31" s="124"/>
      <c r="P31" s="124"/>
      <c r="Q31" s="125"/>
    </row>
    <row r="32" spans="1:17" ht="30">
      <c r="A32" s="445"/>
      <c r="B32" s="450"/>
      <c r="C32" s="399"/>
      <c r="D32" s="399"/>
      <c r="E32" s="123" t="str">
        <f>'5- Identificación de Riesgos'!D25</f>
        <v xml:space="preserve">1. Contagio de enfermedades en los espacios de trabajo </v>
      </c>
      <c r="F32" s="423"/>
      <c r="G32" s="491"/>
      <c r="H32" s="399"/>
      <c r="I32" s="71"/>
      <c r="J32" s="487"/>
      <c r="K32" s="487"/>
      <c r="L32" s="492"/>
      <c r="M32" s="450"/>
      <c r="N32" s="450"/>
      <c r="O32" s="124"/>
      <c r="P32" s="124"/>
      <c r="Q32" s="125"/>
    </row>
    <row r="33" spans="1:17">
      <c r="A33" s="445"/>
      <c r="B33" s="450"/>
      <c r="C33" s="399"/>
      <c r="D33" s="399"/>
      <c r="E33" s="123">
        <f>'5- Identificación de Riesgos'!D26</f>
        <v>0</v>
      </c>
      <c r="F33" s="423"/>
      <c r="G33" s="491"/>
      <c r="H33" s="399"/>
      <c r="I33" s="71"/>
      <c r="J33" s="487"/>
      <c r="K33" s="487"/>
      <c r="L33" s="492"/>
      <c r="M33" s="450"/>
      <c r="N33" s="450"/>
      <c r="O33" s="124"/>
      <c r="P33" s="124"/>
      <c r="Q33" s="125"/>
    </row>
    <row r="34" spans="1:17">
      <c r="A34" s="445"/>
      <c r="B34" s="450"/>
      <c r="C34" s="399"/>
      <c r="D34" s="399"/>
      <c r="E34" s="123" t="e">
        <f>'5- Identificación de Riesgos'!#REF!</f>
        <v>#REF!</v>
      </c>
      <c r="F34" s="423"/>
      <c r="G34" s="491"/>
      <c r="H34" s="399"/>
      <c r="I34" s="71"/>
      <c r="J34" s="487"/>
      <c r="K34" s="487"/>
      <c r="L34" s="492"/>
      <c r="M34" s="450"/>
      <c r="N34" s="450"/>
      <c r="O34" s="124"/>
      <c r="P34" s="124"/>
      <c r="Q34" s="125"/>
    </row>
    <row r="35" spans="1:17">
      <c r="A35" s="445"/>
      <c r="B35" s="450"/>
      <c r="C35" s="399"/>
      <c r="D35" s="399"/>
      <c r="E35" s="123" t="e">
        <f>'5- Identificación de Riesgos'!#REF!</f>
        <v>#REF!</v>
      </c>
      <c r="F35" s="423"/>
      <c r="G35" s="491"/>
      <c r="H35" s="399"/>
      <c r="I35" s="71"/>
      <c r="J35" s="487"/>
      <c r="K35" s="487"/>
      <c r="L35" s="492"/>
      <c r="M35" s="450"/>
      <c r="N35" s="450"/>
      <c r="O35" s="124"/>
      <c r="P35" s="124"/>
      <c r="Q35" s="125"/>
    </row>
    <row r="36" spans="1:17">
      <c r="A36" s="445"/>
      <c r="B36" s="450"/>
      <c r="C36" s="399"/>
      <c r="D36" s="399"/>
      <c r="E36" s="123" t="e">
        <f>'5- Identificación de Riesgos'!#REF!</f>
        <v>#REF!</v>
      </c>
      <c r="F36" s="423"/>
      <c r="G36" s="491"/>
      <c r="H36" s="399"/>
      <c r="I36" s="71"/>
      <c r="J36" s="487"/>
      <c r="K36" s="487"/>
      <c r="L36" s="492"/>
      <c r="M36" s="450"/>
      <c r="N36" s="450"/>
      <c r="O36" s="124"/>
      <c r="P36" s="124"/>
      <c r="Q36" s="125"/>
    </row>
    <row r="37" spans="1:17">
      <c r="A37" s="445"/>
      <c r="B37" s="450"/>
      <c r="C37" s="399"/>
      <c r="D37" s="399"/>
      <c r="E37" s="123" t="e">
        <f>'5- Identificación de Riesgos'!#REF!</f>
        <v>#REF!</v>
      </c>
      <c r="F37" s="423"/>
      <c r="G37" s="491"/>
      <c r="H37" s="399"/>
      <c r="I37" s="71"/>
      <c r="J37" s="487"/>
      <c r="K37" s="487"/>
      <c r="L37" s="492"/>
      <c r="M37" s="450"/>
      <c r="N37" s="450"/>
      <c r="O37" s="124"/>
      <c r="P37" s="124"/>
      <c r="Q37" s="125"/>
    </row>
    <row r="38" spans="1:17">
      <c r="A38" s="445"/>
      <c r="B38" s="450"/>
      <c r="C38" s="399"/>
      <c r="D38" s="399"/>
      <c r="E38" s="123" t="e">
        <f>'5- Identificación de Riesgos'!#REF!</f>
        <v>#REF!</v>
      </c>
      <c r="F38" s="423"/>
      <c r="G38" s="491"/>
      <c r="H38" s="399"/>
      <c r="I38" s="71"/>
      <c r="J38" s="487"/>
      <c r="K38" s="487"/>
      <c r="L38" s="492"/>
      <c r="M38" s="450"/>
      <c r="N38" s="450"/>
      <c r="O38" s="124"/>
      <c r="P38" s="124"/>
      <c r="Q38" s="125"/>
    </row>
    <row r="39" spans="1:17" ht="15.75" customHeight="1">
      <c r="A39" s="445"/>
      <c r="B39" s="413"/>
      <c r="C39" s="399"/>
      <c r="D39" s="399"/>
      <c r="E39" s="123" t="e">
        <f>'5- Identificación de Riesgos'!#REF!</f>
        <v>#REF!</v>
      </c>
      <c r="F39" s="423"/>
      <c r="G39" s="491"/>
      <c r="H39" s="399"/>
      <c r="I39" s="72"/>
      <c r="J39" s="488"/>
      <c r="K39" s="488"/>
      <c r="L39" s="493"/>
      <c r="M39" s="413"/>
      <c r="N39" s="413"/>
      <c r="O39" s="124"/>
      <c r="P39" s="124"/>
      <c r="Q39" s="125"/>
    </row>
    <row r="40" spans="1:17" ht="75">
      <c r="A40" s="496">
        <f>'5- Identificación de Riesgos'!A27</f>
        <v>4</v>
      </c>
      <c r="B40" s="450" t="str">
        <f>'5- Identificación de Riesgos'!B27</f>
        <v>Recibir dádivas o beneficios a nombre propio o de terceros para  desviar recursos, no presentar o presentar reportes con información no veraz</v>
      </c>
      <c r="C40" s="413" t="str">
        <f>'5- Identificación de Riesgos'!C27</f>
        <v xml:space="preserve">Se favorece indebidamente a un servidor judicial a través de la validación del  reporte de accidentes de trabajo ante la Administradora de Riesgos Laborales </v>
      </c>
      <c r="D40" s="413" t="s">
        <v>319</v>
      </c>
      <c r="E40" s="123" t="str">
        <f>'5- Identificación de Riesgos'!D27</f>
        <v>1. Insuficientes programas de capacitación para la toma de conciencia debido al desconocimiento de l ley antisoborno (ISO 37001:2016), Plan Anticorrupción y  de los  valores y principios propios de la entidad</v>
      </c>
      <c r="F40" s="433" t="str">
        <f>'5- Identificación de Riesgos'!H27</f>
        <v>Muy Baja - 1</v>
      </c>
      <c r="G40" s="413" t="str">
        <f>'5- Identificación de Riesgos'!M27</f>
        <v>Moderado - 3</v>
      </c>
      <c r="H40" s="413" t="str">
        <f>'5- Identificación de Riesgos'!N27</f>
        <v>Moderado - 3</v>
      </c>
      <c r="I40" s="71"/>
      <c r="J40" s="487" t="str">
        <f>'6- Valoración Controles'!T27</f>
        <v>Muy Baja - 1</v>
      </c>
      <c r="K40" s="487" t="str">
        <f>'6- Valoración Controles'!U27</f>
        <v>Moderado - 3</v>
      </c>
      <c r="L40" s="492" t="e">
        <f>AVERAGE(#REF!)</f>
        <v>#REF!</v>
      </c>
      <c r="M40" s="450" t="str">
        <f>'6- Valoración Controles'!V27</f>
        <v>Moderado - 3</v>
      </c>
      <c r="N40" s="450" t="s">
        <v>412</v>
      </c>
      <c r="O40" s="124"/>
      <c r="P40" s="124"/>
      <c r="Q40" s="125"/>
    </row>
    <row r="41" spans="1:17" ht="30">
      <c r="A41" s="389"/>
      <c r="B41" s="450"/>
      <c r="C41" s="399"/>
      <c r="D41" s="399"/>
      <c r="E41" s="123" t="str">
        <f>'5- Identificación de Riesgos'!D28</f>
        <v>2. Desconocimiento y no aplicación del Código de Ética y Buen Gobierno</v>
      </c>
      <c r="F41" s="423"/>
      <c r="G41" s="491"/>
      <c r="H41" s="399"/>
      <c r="I41" s="71"/>
      <c r="J41" s="487"/>
      <c r="K41" s="487"/>
      <c r="L41" s="492"/>
      <c r="M41" s="450"/>
      <c r="N41" s="450"/>
      <c r="O41" s="124"/>
      <c r="P41" s="124"/>
      <c r="Q41" s="125"/>
    </row>
    <row r="42" spans="1:17" ht="30">
      <c r="A42" s="389"/>
      <c r="B42" s="450"/>
      <c r="C42" s="399"/>
      <c r="D42" s="399"/>
      <c r="E42" s="123" t="str">
        <f>'5- Identificación de Riesgos'!D29</f>
        <v>3. Carencia de compromiso  y transparencia de los servidores judiciales</v>
      </c>
      <c r="F42" s="423"/>
      <c r="G42" s="491"/>
      <c r="H42" s="399"/>
      <c r="I42" s="71"/>
      <c r="J42" s="487"/>
      <c r="K42" s="487"/>
      <c r="L42" s="492"/>
      <c r="M42" s="450"/>
      <c r="N42" s="450"/>
      <c r="O42" s="124"/>
      <c r="P42" s="124"/>
      <c r="Q42" s="125"/>
    </row>
    <row r="43" spans="1:17" ht="30">
      <c r="A43" s="389"/>
      <c r="B43" s="450"/>
      <c r="C43" s="399"/>
      <c r="D43" s="399"/>
      <c r="E43" s="123" t="str">
        <f>'5- Identificación de Riesgos'!D30</f>
        <v>4. Deficiencia de  controles en el trámite  de los documentos</v>
      </c>
      <c r="F43" s="423"/>
      <c r="G43" s="491"/>
      <c r="H43" s="399"/>
      <c r="I43" s="71"/>
      <c r="J43" s="487"/>
      <c r="K43" s="487"/>
      <c r="L43" s="492"/>
      <c r="M43" s="450"/>
      <c r="N43" s="450"/>
      <c r="O43" s="124"/>
      <c r="P43" s="124"/>
      <c r="Q43" s="125"/>
    </row>
    <row r="44" spans="1:17" ht="30">
      <c r="A44" s="389"/>
      <c r="B44" s="450"/>
      <c r="C44" s="399"/>
      <c r="D44" s="399"/>
      <c r="E44" s="123" t="str">
        <f>'5- Identificación de Riesgos'!D31</f>
        <v xml:space="preserve">5. No aplicación adecuada de los procedimientos de control </v>
      </c>
      <c r="F44" s="423"/>
      <c r="G44" s="491"/>
      <c r="H44" s="399"/>
      <c r="I44" s="71"/>
      <c r="J44" s="487"/>
      <c r="K44" s="487"/>
      <c r="L44" s="492"/>
      <c r="M44" s="450"/>
      <c r="N44" s="450"/>
      <c r="O44" s="124"/>
      <c r="P44" s="124"/>
      <c r="Q44" s="125"/>
    </row>
    <row r="45" spans="1:17">
      <c r="A45" s="389"/>
      <c r="B45" s="450"/>
      <c r="C45" s="399"/>
      <c r="D45" s="399"/>
      <c r="E45" s="123" t="e">
        <f>'5- Identificación de Riesgos'!#REF!</f>
        <v>#REF!</v>
      </c>
      <c r="F45" s="423"/>
      <c r="G45" s="491"/>
      <c r="H45" s="399"/>
      <c r="I45" s="71"/>
      <c r="J45" s="487"/>
      <c r="K45" s="487"/>
      <c r="L45" s="492"/>
      <c r="M45" s="450"/>
      <c r="N45" s="450"/>
      <c r="O45" s="124"/>
      <c r="P45" s="124"/>
      <c r="Q45" s="125"/>
    </row>
    <row r="46" spans="1:17">
      <c r="A46" s="389"/>
      <c r="B46" s="450"/>
      <c r="C46" s="399"/>
      <c r="D46" s="399"/>
      <c r="E46" s="123" t="e">
        <f>'5- Identificación de Riesgos'!#REF!</f>
        <v>#REF!</v>
      </c>
      <c r="F46" s="423"/>
      <c r="G46" s="491"/>
      <c r="H46" s="399"/>
      <c r="I46" s="71"/>
      <c r="J46" s="487"/>
      <c r="K46" s="487"/>
      <c r="L46" s="492"/>
      <c r="M46" s="450"/>
      <c r="N46" s="450"/>
      <c r="O46" s="124"/>
      <c r="P46" s="124"/>
      <c r="Q46" s="125"/>
    </row>
    <row r="47" spans="1:17">
      <c r="A47" s="389"/>
      <c r="B47" s="450"/>
      <c r="C47" s="399"/>
      <c r="D47" s="399"/>
      <c r="E47" s="123" t="e">
        <f>'5- Identificación de Riesgos'!#REF!</f>
        <v>#REF!</v>
      </c>
      <c r="F47" s="423"/>
      <c r="G47" s="491"/>
      <c r="H47" s="399"/>
      <c r="I47" s="71"/>
      <c r="J47" s="487"/>
      <c r="K47" s="487"/>
      <c r="L47" s="492"/>
      <c r="M47" s="450"/>
      <c r="N47" s="450"/>
      <c r="O47" s="124"/>
      <c r="P47" s="124"/>
      <c r="Q47" s="125"/>
    </row>
    <row r="48" spans="1:17">
      <c r="A48" s="389"/>
      <c r="B48" s="450"/>
      <c r="C48" s="399"/>
      <c r="D48" s="399"/>
      <c r="E48" s="123" t="e">
        <f>'5- Identificación de Riesgos'!#REF!</f>
        <v>#REF!</v>
      </c>
      <c r="F48" s="423"/>
      <c r="G48" s="491"/>
      <c r="H48" s="399"/>
      <c r="I48" s="71"/>
      <c r="J48" s="487"/>
      <c r="K48" s="487"/>
      <c r="L48" s="492"/>
      <c r="M48" s="450"/>
      <c r="N48" s="450"/>
      <c r="O48" s="124"/>
      <c r="P48" s="124"/>
      <c r="Q48" s="125"/>
    </row>
    <row r="49" spans="1:17">
      <c r="A49" s="389"/>
      <c r="B49" s="413"/>
      <c r="C49" s="399"/>
      <c r="D49" s="399"/>
      <c r="E49" s="123" t="e">
        <f>'5- Identificación de Riesgos'!#REF!</f>
        <v>#REF!</v>
      </c>
      <c r="F49" s="423"/>
      <c r="G49" s="491"/>
      <c r="H49" s="399"/>
      <c r="I49" s="72"/>
      <c r="J49" s="488"/>
      <c r="K49" s="488"/>
      <c r="L49" s="493"/>
      <c r="M49" s="413"/>
      <c r="N49" s="413"/>
      <c r="O49" s="124"/>
      <c r="P49" s="124"/>
      <c r="Q49" s="125"/>
    </row>
    <row r="50" spans="1:17" ht="30">
      <c r="A50" s="496">
        <f>'5- Identificación de Riesgos'!A32</f>
        <v>5</v>
      </c>
      <c r="B50" s="450" t="str">
        <f>'5- Identificación de Riesgos'!B32</f>
        <v>Ofrecer, prometer y entregar, aceptar o solicitar una ventaja indebida  para influir o direccionar  la formulación de   requisitos habiliantes y/o técnicos  para satisfacer un interés personal, de manera directa, indirecta o interpuesta por otras personas</v>
      </c>
      <c r="C50" s="413" t="str">
        <f>'5- Identificación de Riesgos'!C32</f>
        <v>Cuando  se direccionan los requisitos habilitanes y/o técnicos para favorecer  indebidamente  a ciertos proponentes</v>
      </c>
      <c r="D50" s="413" t="s">
        <v>319</v>
      </c>
      <c r="E50" s="123" t="str">
        <f>'5- Identificación de Riesgos'!D32</f>
        <v>1. Falta de ética de los servidores públicos (Debilidades en principios y valores)</v>
      </c>
      <c r="F50" s="433" t="str">
        <f>'5- Identificación de Riesgos'!H32</f>
        <v>Muy Baja - 1</v>
      </c>
      <c r="G50" s="413" t="str">
        <f>'5- Identificación de Riesgos'!M32</f>
        <v>Mayor - 4</v>
      </c>
      <c r="H50" s="413" t="str">
        <f>'5- Identificación de Riesgos'!N32</f>
        <v>Alto  - 4</v>
      </c>
      <c r="I50" s="71"/>
      <c r="J50" s="487" t="str">
        <f>'6- Valoración Controles'!T32</f>
        <v>Muy Baja - 1</v>
      </c>
      <c r="K50" s="487" t="str">
        <f>'6- Valoración Controles'!U32</f>
        <v>Mayor - 4</v>
      </c>
      <c r="L50" s="492" t="e">
        <f>AVERAGE(#REF!)</f>
        <v>#REF!</v>
      </c>
      <c r="M50" s="450" t="str">
        <f>'6- Valoración Controles'!V32</f>
        <v>Alto  - 4</v>
      </c>
      <c r="N50" s="450" t="s">
        <v>412</v>
      </c>
      <c r="O50" s="124"/>
      <c r="P50" s="124"/>
      <c r="Q50" s="125"/>
    </row>
    <row r="51" spans="1:17" ht="30">
      <c r="A51" s="389"/>
      <c r="B51" s="450"/>
      <c r="C51" s="399"/>
      <c r="D51" s="399"/>
      <c r="E51" s="123" t="str">
        <f>'5- Identificación de Riesgos'!D33</f>
        <v>2. Falta de ética de terceros interesados  (Debilidades principios y valores)</v>
      </c>
      <c r="F51" s="423"/>
      <c r="G51" s="491"/>
      <c r="H51" s="399"/>
      <c r="I51" s="71"/>
      <c r="J51" s="487"/>
      <c r="K51" s="487"/>
      <c r="L51" s="492"/>
      <c r="M51" s="450"/>
      <c r="N51" s="450"/>
      <c r="O51" s="124"/>
      <c r="P51" s="124"/>
      <c r="Q51" s="125"/>
    </row>
    <row r="52" spans="1:17" ht="45">
      <c r="A52" s="389"/>
      <c r="B52" s="450"/>
      <c r="C52" s="399"/>
      <c r="D52" s="399"/>
      <c r="E52" s="123" t="str">
        <f>'5- Identificación de Riesgos'!D34</f>
        <v>3. Debilidades en los controles de los procedimientos de estructuración de los procesos de contratación</v>
      </c>
      <c r="F52" s="423"/>
      <c r="G52" s="491"/>
      <c r="H52" s="399"/>
      <c r="I52" s="71"/>
      <c r="J52" s="487"/>
      <c r="K52" s="487"/>
      <c r="L52" s="492"/>
      <c r="M52" s="450"/>
      <c r="N52" s="450"/>
      <c r="O52" s="124"/>
      <c r="P52" s="124"/>
      <c r="Q52" s="125"/>
    </row>
    <row r="53" spans="1:17">
      <c r="A53" s="389"/>
      <c r="B53" s="450"/>
      <c r="C53" s="399"/>
      <c r="D53" s="399"/>
      <c r="E53" s="123" t="e">
        <f>'5- Identificación de Riesgos'!#REF!</f>
        <v>#REF!</v>
      </c>
      <c r="F53" s="423"/>
      <c r="G53" s="491"/>
      <c r="H53" s="399"/>
      <c r="I53" s="71"/>
      <c r="J53" s="487"/>
      <c r="K53" s="487"/>
      <c r="L53" s="492"/>
      <c r="M53" s="450"/>
      <c r="N53" s="450"/>
      <c r="O53" s="124"/>
      <c r="P53" s="124"/>
      <c r="Q53" s="125"/>
    </row>
    <row r="54" spans="1:17">
      <c r="A54" s="389"/>
      <c r="B54" s="450"/>
      <c r="C54" s="399"/>
      <c r="D54" s="399"/>
      <c r="E54" s="123" t="e">
        <f>'5- Identificación de Riesgos'!#REF!</f>
        <v>#REF!</v>
      </c>
      <c r="F54" s="423"/>
      <c r="G54" s="491"/>
      <c r="H54" s="399"/>
      <c r="I54" s="71"/>
      <c r="J54" s="487"/>
      <c r="K54" s="487"/>
      <c r="L54" s="492"/>
      <c r="M54" s="450"/>
      <c r="N54" s="450"/>
      <c r="O54" s="124"/>
      <c r="P54" s="124"/>
      <c r="Q54" s="125"/>
    </row>
    <row r="55" spans="1:17">
      <c r="A55" s="389"/>
      <c r="B55" s="450"/>
      <c r="C55" s="399"/>
      <c r="D55" s="399"/>
      <c r="E55" s="123" t="e">
        <f>'5- Identificación de Riesgos'!#REF!</f>
        <v>#REF!</v>
      </c>
      <c r="F55" s="423"/>
      <c r="G55" s="491"/>
      <c r="H55" s="399"/>
      <c r="I55" s="71"/>
      <c r="J55" s="487"/>
      <c r="K55" s="487"/>
      <c r="L55" s="492"/>
      <c r="M55" s="450"/>
      <c r="N55" s="450"/>
      <c r="O55" s="124"/>
      <c r="P55" s="124"/>
      <c r="Q55" s="125"/>
    </row>
    <row r="56" spans="1:17">
      <c r="A56" s="389"/>
      <c r="B56" s="450"/>
      <c r="C56" s="399"/>
      <c r="D56" s="399"/>
      <c r="E56" s="123" t="e">
        <f>'5- Identificación de Riesgos'!#REF!</f>
        <v>#REF!</v>
      </c>
      <c r="F56" s="423"/>
      <c r="G56" s="491"/>
      <c r="H56" s="399"/>
      <c r="I56" s="71"/>
      <c r="J56" s="487"/>
      <c r="K56" s="487"/>
      <c r="L56" s="492"/>
      <c r="M56" s="450"/>
      <c r="N56" s="450"/>
      <c r="O56" s="124"/>
      <c r="P56" s="124"/>
      <c r="Q56" s="125"/>
    </row>
    <row r="57" spans="1:17">
      <c r="A57" s="389"/>
      <c r="B57" s="450"/>
      <c r="C57" s="399"/>
      <c r="D57" s="399"/>
      <c r="E57" s="123" t="e">
        <f>'5- Identificación de Riesgos'!#REF!</f>
        <v>#REF!</v>
      </c>
      <c r="F57" s="423"/>
      <c r="G57" s="491"/>
      <c r="H57" s="399"/>
      <c r="I57" s="71"/>
      <c r="J57" s="487"/>
      <c r="K57" s="487"/>
      <c r="L57" s="492"/>
      <c r="M57" s="450"/>
      <c r="N57" s="450"/>
      <c r="O57" s="124"/>
      <c r="P57" s="124"/>
      <c r="Q57" s="125"/>
    </row>
    <row r="58" spans="1:17">
      <c r="A58" s="389"/>
      <c r="B58" s="450"/>
      <c r="C58" s="399"/>
      <c r="D58" s="399"/>
      <c r="E58" s="123" t="e">
        <f>'5- Identificación de Riesgos'!#REF!</f>
        <v>#REF!</v>
      </c>
      <c r="F58" s="423"/>
      <c r="G58" s="491"/>
      <c r="H58" s="399"/>
      <c r="I58" s="71"/>
      <c r="J58" s="487"/>
      <c r="K58" s="487"/>
      <c r="L58" s="492"/>
      <c r="M58" s="450"/>
      <c r="N58" s="450"/>
      <c r="O58" s="124"/>
      <c r="P58" s="124"/>
      <c r="Q58" s="125"/>
    </row>
    <row r="59" spans="1:17">
      <c r="A59" s="389"/>
      <c r="B59" s="413"/>
      <c r="C59" s="399"/>
      <c r="D59" s="399"/>
      <c r="E59" s="123" t="e">
        <f>'5- Identificación de Riesgos'!#REF!</f>
        <v>#REF!</v>
      </c>
      <c r="F59" s="423"/>
      <c r="G59" s="491"/>
      <c r="H59" s="399"/>
      <c r="I59" s="72"/>
      <c r="J59" s="488"/>
      <c r="K59" s="488"/>
      <c r="L59" s="493"/>
      <c r="M59" s="413"/>
      <c r="N59" s="413"/>
      <c r="O59" s="124"/>
      <c r="P59" s="124"/>
      <c r="Q59" s="125"/>
    </row>
    <row r="60" spans="1:17" ht="30">
      <c r="A60" s="496">
        <f>'5- Identificación de Riesgos'!A35</f>
        <v>6</v>
      </c>
      <c r="B60" s="450" t="str">
        <f>'5- Identificación de Riesgos'!B35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3" t="str">
        <f>'5- Identificación de Riesgos'!C35</f>
        <v xml:space="preserve">Cuando se favorece indebidamente a un servidor judicial a través de la validación del  reporte de accidentes de trabajo ante la Administradora de Riesgos Laborales </v>
      </c>
      <c r="D60" s="413" t="s">
        <v>319</v>
      </c>
      <c r="E60" s="123" t="str">
        <f>'5- Identificación de Riesgos'!D35</f>
        <v>1. Falta de ética de los servidores judiciales (Debilidades en principios y valores)</v>
      </c>
      <c r="F60" s="433" t="str">
        <f>'5- Identificación de Riesgos'!H35</f>
        <v>Muy Baja - 1</v>
      </c>
      <c r="G60" s="413" t="str">
        <f>'5- Identificación de Riesgos'!M35</f>
        <v>Mayor - 4</v>
      </c>
      <c r="H60" s="413" t="str">
        <f>'5- Identificación de Riesgos'!N35</f>
        <v>Alto  - 4</v>
      </c>
      <c r="I60" s="71"/>
      <c r="J60" s="487" t="str">
        <f>'6- Valoración Controles'!T35</f>
        <v>Muy Baja - 1</v>
      </c>
      <c r="K60" s="487" t="str">
        <f>'6- Valoración Controles'!U35</f>
        <v>Mayor - 4</v>
      </c>
      <c r="L60" s="492" t="e">
        <f>AVERAGE(#REF!)</f>
        <v>#REF!</v>
      </c>
      <c r="M60" s="450" t="str">
        <f>'6- Valoración Controles'!V35</f>
        <v>Alto  - 4</v>
      </c>
      <c r="N60" s="450" t="s">
        <v>412</v>
      </c>
      <c r="O60" s="124"/>
      <c r="P60" s="124"/>
      <c r="Q60" s="125"/>
    </row>
    <row r="61" spans="1:17" ht="30">
      <c r="A61" s="389"/>
      <c r="B61" s="450"/>
      <c r="C61" s="399"/>
      <c r="D61" s="399"/>
      <c r="E61" s="123" t="str">
        <f>'5- Identificación de Riesgos'!D36</f>
        <v>2. Falta de ética de terceros interesados  (Debilidades principios y valores)</v>
      </c>
      <c r="F61" s="423"/>
      <c r="G61" s="491"/>
      <c r="H61" s="399"/>
      <c r="I61" s="71"/>
      <c r="J61" s="487"/>
      <c r="K61" s="487"/>
      <c r="L61" s="492"/>
      <c r="M61" s="450"/>
      <c r="N61" s="450"/>
      <c r="O61" s="124"/>
      <c r="P61" s="124"/>
      <c r="Q61" s="125"/>
    </row>
    <row r="62" spans="1:17" ht="60">
      <c r="A62" s="389"/>
      <c r="B62" s="450"/>
      <c r="C62" s="399"/>
      <c r="D62" s="399"/>
      <c r="E62" s="123" t="str">
        <f>'5- Identificación de Riesgos'!D37</f>
        <v>3. Debilidades en los controles de los procedimientos de reporte de incidentes y accidentes de trabajo y de Investigación de incidentes y accidentes de trabajo</v>
      </c>
      <c r="F62" s="423"/>
      <c r="G62" s="491"/>
      <c r="H62" s="399"/>
      <c r="I62" s="71"/>
      <c r="J62" s="487"/>
      <c r="K62" s="487"/>
      <c r="L62" s="492"/>
      <c r="M62" s="450"/>
      <c r="N62" s="450"/>
      <c r="O62" s="124"/>
      <c r="P62" s="124"/>
      <c r="Q62" s="125"/>
    </row>
    <row r="63" spans="1:17">
      <c r="A63" s="389"/>
      <c r="B63" s="450"/>
      <c r="C63" s="399"/>
      <c r="D63" s="399"/>
      <c r="E63" s="123" t="e">
        <f>'5- Identificación de Riesgos'!#REF!</f>
        <v>#REF!</v>
      </c>
      <c r="F63" s="423"/>
      <c r="G63" s="491"/>
      <c r="H63" s="399"/>
      <c r="I63" s="71"/>
      <c r="J63" s="487"/>
      <c r="K63" s="487"/>
      <c r="L63" s="492"/>
      <c r="M63" s="450"/>
      <c r="N63" s="450"/>
      <c r="O63" s="124"/>
      <c r="P63" s="124"/>
      <c r="Q63" s="125"/>
    </row>
    <row r="64" spans="1:17">
      <c r="A64" s="389"/>
      <c r="B64" s="450"/>
      <c r="C64" s="399"/>
      <c r="D64" s="399"/>
      <c r="E64" s="123" t="e">
        <f>'5- Identificación de Riesgos'!#REF!</f>
        <v>#REF!</v>
      </c>
      <c r="F64" s="423"/>
      <c r="G64" s="491"/>
      <c r="H64" s="399"/>
      <c r="I64" s="71"/>
      <c r="J64" s="487"/>
      <c r="K64" s="487"/>
      <c r="L64" s="492"/>
      <c r="M64" s="450"/>
      <c r="N64" s="450"/>
      <c r="O64" s="124"/>
      <c r="P64" s="124"/>
      <c r="Q64" s="125"/>
    </row>
    <row r="65" spans="1:17">
      <c r="A65" s="389"/>
      <c r="B65" s="450"/>
      <c r="C65" s="399"/>
      <c r="D65" s="399"/>
      <c r="E65" s="123" t="e">
        <f>'5- Identificación de Riesgos'!#REF!</f>
        <v>#REF!</v>
      </c>
      <c r="F65" s="423"/>
      <c r="G65" s="491"/>
      <c r="H65" s="399"/>
      <c r="I65" s="71"/>
      <c r="J65" s="487"/>
      <c r="K65" s="487"/>
      <c r="L65" s="492"/>
      <c r="M65" s="450"/>
      <c r="N65" s="450"/>
      <c r="O65" s="124"/>
      <c r="P65" s="124"/>
      <c r="Q65" s="125"/>
    </row>
    <row r="66" spans="1:17">
      <c r="A66" s="389"/>
      <c r="B66" s="450"/>
      <c r="C66" s="399"/>
      <c r="D66" s="399"/>
      <c r="E66" s="123" t="e">
        <f>'5- Identificación de Riesgos'!#REF!</f>
        <v>#REF!</v>
      </c>
      <c r="F66" s="423"/>
      <c r="G66" s="491"/>
      <c r="H66" s="399"/>
      <c r="I66" s="71"/>
      <c r="J66" s="487"/>
      <c r="K66" s="487"/>
      <c r="L66" s="492"/>
      <c r="M66" s="450"/>
      <c r="N66" s="450"/>
      <c r="O66" s="124"/>
      <c r="P66" s="124"/>
      <c r="Q66" s="125"/>
    </row>
    <row r="67" spans="1:17">
      <c r="A67" s="389"/>
      <c r="B67" s="450"/>
      <c r="C67" s="399"/>
      <c r="D67" s="399"/>
      <c r="E67" s="123" t="e">
        <f>'5- Identificación de Riesgos'!#REF!</f>
        <v>#REF!</v>
      </c>
      <c r="F67" s="423"/>
      <c r="G67" s="491"/>
      <c r="H67" s="399"/>
      <c r="I67" s="71"/>
      <c r="J67" s="487"/>
      <c r="K67" s="487"/>
      <c r="L67" s="492"/>
      <c r="M67" s="450"/>
      <c r="N67" s="450"/>
      <c r="O67" s="124"/>
      <c r="P67" s="124"/>
      <c r="Q67" s="125"/>
    </row>
    <row r="68" spans="1:17">
      <c r="A68" s="389"/>
      <c r="B68" s="450"/>
      <c r="C68" s="399"/>
      <c r="D68" s="399"/>
      <c r="E68" s="123" t="e">
        <f>'5- Identificación de Riesgos'!#REF!</f>
        <v>#REF!</v>
      </c>
      <c r="F68" s="423"/>
      <c r="G68" s="491"/>
      <c r="H68" s="399"/>
      <c r="I68" s="71"/>
      <c r="J68" s="487"/>
      <c r="K68" s="487"/>
      <c r="L68" s="492"/>
      <c r="M68" s="450"/>
      <c r="N68" s="450"/>
      <c r="O68" s="124"/>
      <c r="P68" s="124"/>
      <c r="Q68" s="125"/>
    </row>
    <row r="69" spans="1:17">
      <c r="A69" s="389"/>
      <c r="B69" s="413"/>
      <c r="C69" s="399"/>
      <c r="D69" s="399"/>
      <c r="E69" s="123" t="e">
        <f>'5- Identificación de Riesgos'!#REF!</f>
        <v>#REF!</v>
      </c>
      <c r="F69" s="423"/>
      <c r="G69" s="491"/>
      <c r="H69" s="399"/>
      <c r="I69" s="72"/>
      <c r="J69" s="488"/>
      <c r="K69" s="488"/>
      <c r="L69" s="493"/>
      <c r="M69" s="413"/>
      <c r="N69" s="413"/>
      <c r="O69" s="124"/>
      <c r="P69" s="124"/>
      <c r="Q69" s="125"/>
    </row>
  </sheetData>
  <mergeCells count="9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F50">
    <cfRule type="containsText" dxfId="341" priority="527" operator="containsText" text="Muy Baja">
      <formula>NOT(ISERROR(SEARCH("Muy Baja",F10)))</formula>
    </cfRule>
    <cfRule type="containsText" dxfId="340" priority="528" operator="containsText" text="Baja">
      <formula>NOT(ISERROR(SEARCH("Baja",F10)))</formula>
    </cfRule>
    <cfRule type="containsText" dxfId="339" priority="529" operator="containsText" text="Muy Alta">
      <formula>NOT(ISERROR(SEARCH("Muy Alta",F10)))</formula>
    </cfRule>
    <cfRule type="containsText" dxfId="338" priority="531" operator="containsText" text="Alta">
      <formula>NOT(ISERROR(SEARCH("Alta",F10)))</formula>
    </cfRule>
    <cfRule type="containsText" dxfId="337" priority="532" operator="containsText" text="Media">
      <formula>NOT(ISERROR(SEARCH("Media",F10)))</formula>
    </cfRule>
    <cfRule type="containsText" dxfId="336" priority="533" operator="containsText" text="Media">
      <formula>NOT(ISERROR(SEARCH("Media",F10)))</formula>
    </cfRule>
    <cfRule type="containsText" dxfId="335" priority="534" operator="containsText" text="Media">
      <formula>NOT(ISERROR(SEARCH("Media",F10)))</formula>
    </cfRule>
    <cfRule type="containsText" dxfId="334" priority="535" operator="containsText" text="Muy Baja">
      <formula>NOT(ISERROR(SEARCH("Muy Baja",F10)))</formula>
    </cfRule>
    <cfRule type="containsText" dxfId="333" priority="536" operator="containsText" text="Baja">
      <formula>NOT(ISERROR(SEARCH("Baja",F10)))</formula>
    </cfRule>
    <cfRule type="containsText" dxfId="332" priority="537" operator="containsText" text="Muy Baja">
      <formula>NOT(ISERROR(SEARCH("Muy Baja",F10)))</formula>
    </cfRule>
    <cfRule type="containsText" dxfId="331" priority="538" operator="containsText" text="Muy Baja">
      <formula>NOT(ISERROR(SEARCH("Muy Baja",F10)))</formula>
    </cfRule>
    <cfRule type="containsText" dxfId="330" priority="539" operator="containsText" text="Muy Baja">
      <formula>NOT(ISERROR(SEARCH("Muy Baja",F10)))</formula>
    </cfRule>
    <cfRule type="containsText" dxfId="329" priority="540" operator="containsText" text="Muy Baja'Tabla probabilidad'!">
      <formula>NOT(ISERROR(SEARCH("Muy Baja'Tabla probabilidad'!",F10)))</formula>
    </cfRule>
    <cfRule type="containsText" dxfId="328" priority="541" operator="containsText" text="Muy bajo">
      <formula>NOT(ISERROR(SEARCH("Muy bajo",F10)))</formula>
    </cfRule>
    <cfRule type="containsText" dxfId="327" priority="542" operator="containsText" text="Alta">
      <formula>NOT(ISERROR(SEARCH("Alta",F10)))</formula>
    </cfRule>
    <cfRule type="containsText" dxfId="326" priority="543" operator="containsText" text="Media">
      <formula>NOT(ISERROR(SEARCH("Media",F10)))</formula>
    </cfRule>
    <cfRule type="containsText" dxfId="325" priority="544" operator="containsText" text="Baja">
      <formula>NOT(ISERROR(SEARCH("Baja",F10)))</formula>
    </cfRule>
    <cfRule type="containsText" dxfId="324" priority="545" operator="containsText" text="Muy baja">
      <formula>NOT(ISERROR(SEARCH("Muy baja",F10)))</formula>
    </cfRule>
    <cfRule type="cellIs" dxfId="323" priority="548" operator="between">
      <formula>1</formula>
      <formula>2</formula>
    </cfRule>
    <cfRule type="cellIs" dxfId="322" priority="549" operator="between">
      <formula>0</formula>
      <formula>2</formula>
    </cfRule>
  </conditionalFormatting>
  <conditionalFormatting sqref="F60">
    <cfRule type="containsText" dxfId="321" priority="191" operator="containsText" text="Muy Baja">
      <formula>NOT(ISERROR(SEARCH("Muy Baja",F60)))</formula>
    </cfRule>
    <cfRule type="containsText" dxfId="320" priority="192" operator="containsText" text="Baja">
      <formula>NOT(ISERROR(SEARCH("Baja",F60)))</formula>
    </cfRule>
    <cfRule type="containsText" dxfId="319" priority="193" operator="containsText" text="Muy Alta">
      <formula>NOT(ISERROR(SEARCH("Muy Alta",F60)))</formula>
    </cfRule>
    <cfRule type="containsText" dxfId="318" priority="194" operator="containsText" text="Alta">
      <formula>NOT(ISERROR(SEARCH("Alta",F60)))</formula>
    </cfRule>
    <cfRule type="containsText" dxfId="317" priority="195" operator="containsText" text="Media">
      <formula>NOT(ISERROR(SEARCH("Media",F60)))</formula>
    </cfRule>
    <cfRule type="containsText" dxfId="316" priority="196" operator="containsText" text="Media">
      <formula>NOT(ISERROR(SEARCH("Media",F60)))</formula>
    </cfRule>
    <cfRule type="containsText" dxfId="315" priority="197" operator="containsText" text="Media">
      <formula>NOT(ISERROR(SEARCH("Media",F60)))</formula>
    </cfRule>
    <cfRule type="containsText" dxfId="314" priority="198" operator="containsText" text="Muy Baja">
      <formula>NOT(ISERROR(SEARCH("Muy Baja",F60)))</formula>
    </cfRule>
    <cfRule type="containsText" dxfId="313" priority="199" operator="containsText" text="Baja">
      <formula>NOT(ISERROR(SEARCH("Baja",F60)))</formula>
    </cfRule>
    <cfRule type="containsText" dxfId="312" priority="200" operator="containsText" text="Muy Baja">
      <formula>NOT(ISERROR(SEARCH("Muy Baja",F60)))</formula>
    </cfRule>
    <cfRule type="containsText" dxfId="311" priority="201" operator="containsText" text="Muy Baja">
      <formula>NOT(ISERROR(SEARCH("Muy Baja",F60)))</formula>
    </cfRule>
    <cfRule type="containsText" dxfId="310" priority="202" operator="containsText" text="Muy Baja">
      <formula>NOT(ISERROR(SEARCH("Muy Baja",F60)))</formula>
    </cfRule>
    <cfRule type="containsText" dxfId="309" priority="203" operator="containsText" text="Muy Baja'Tabla probabilidad'!">
      <formula>NOT(ISERROR(SEARCH("Muy Baja'Tabla probabilidad'!",F60)))</formula>
    </cfRule>
    <cfRule type="containsText" dxfId="308" priority="204" operator="containsText" text="Muy bajo">
      <formula>NOT(ISERROR(SEARCH("Muy bajo",F60)))</formula>
    </cfRule>
    <cfRule type="containsText" dxfId="307" priority="205" operator="containsText" text="Alta">
      <formula>NOT(ISERROR(SEARCH("Alta",F60)))</formula>
    </cfRule>
    <cfRule type="containsText" dxfId="306" priority="206" operator="containsText" text="Media">
      <formula>NOT(ISERROR(SEARCH("Media",F60)))</formula>
    </cfRule>
    <cfRule type="containsText" dxfId="305" priority="207" operator="containsText" text="Baja">
      <formula>NOT(ISERROR(SEARCH("Baja",F60)))</formula>
    </cfRule>
    <cfRule type="containsText" dxfId="304" priority="208" operator="containsText" text="Muy baja">
      <formula>NOT(ISERROR(SEARCH("Muy baja",F60)))</formula>
    </cfRule>
    <cfRule type="cellIs" dxfId="303" priority="211" operator="between">
      <formula>1</formula>
      <formula>2</formula>
    </cfRule>
    <cfRule type="cellIs" dxfId="302" priority="212" operator="between">
      <formula>0</formula>
      <formula>2</formula>
    </cfRule>
  </conditionalFormatting>
  <conditionalFormatting sqref="G10 G20 G30 G40 G50">
    <cfRule type="containsText" dxfId="301" priority="521" operator="containsText" text="Catastrófico">
      <formula>NOT(ISERROR(SEARCH("Catastrófico",G10)))</formula>
    </cfRule>
    <cfRule type="containsText" dxfId="300" priority="522" operator="containsText" text="Mayor">
      <formula>NOT(ISERROR(SEARCH("Mayor",G10)))</formula>
    </cfRule>
    <cfRule type="containsText" dxfId="299" priority="523" operator="containsText" text="Alta">
      <formula>NOT(ISERROR(SEARCH("Alta",G10)))</formula>
    </cfRule>
    <cfRule type="containsText" dxfId="298" priority="524" operator="containsText" text="Moderado">
      <formula>NOT(ISERROR(SEARCH("Moderado",G10)))</formula>
    </cfRule>
    <cfRule type="containsText" dxfId="297" priority="525" operator="containsText" text="Menor">
      <formula>NOT(ISERROR(SEARCH("Menor",G10)))</formula>
    </cfRule>
    <cfRule type="containsText" dxfId="296" priority="526" operator="containsText" text="Leve">
      <formula>NOT(ISERROR(SEARCH("Leve",G10)))</formula>
    </cfRule>
  </conditionalFormatting>
  <conditionalFormatting sqref="G60">
    <cfRule type="containsText" dxfId="295" priority="185" operator="containsText" text="Catastrófico">
      <formula>NOT(ISERROR(SEARCH("Catastrófico",G60)))</formula>
    </cfRule>
    <cfRule type="containsText" dxfId="294" priority="186" operator="containsText" text="Mayor">
      <formula>NOT(ISERROR(SEARCH("Mayor",G60)))</formula>
    </cfRule>
    <cfRule type="containsText" dxfId="293" priority="187" operator="containsText" text="Alta">
      <formula>NOT(ISERROR(SEARCH("Alta",G60)))</formula>
    </cfRule>
    <cfRule type="containsText" dxfId="292" priority="188" operator="containsText" text="Moderado">
      <formula>NOT(ISERROR(SEARCH("Moderado",G60)))</formula>
    </cfRule>
    <cfRule type="containsText" dxfId="291" priority="189" operator="containsText" text="Menor">
      <formula>NOT(ISERROR(SEARCH("Menor",G60)))</formula>
    </cfRule>
    <cfRule type="containsText" dxfId="290" priority="190" operator="containsText" text="Leve">
      <formula>NOT(ISERROR(SEARCH("Leve",G60)))</formula>
    </cfRule>
  </conditionalFormatting>
  <conditionalFormatting sqref="H10:I10 H20:I20 H30:I30 H40:I40 H50:I50">
    <cfRule type="containsText" dxfId="289" priority="516" operator="containsText" text="Extremo">
      <formula>NOT(ISERROR(SEARCH("Extremo",H10)))</formula>
    </cfRule>
    <cfRule type="containsText" dxfId="288" priority="517" operator="containsText" text="Alto">
      <formula>NOT(ISERROR(SEARCH("Alto",H10)))</formula>
    </cfRule>
    <cfRule type="containsText" dxfId="287" priority="518" operator="containsText" text="Bajo">
      <formula>NOT(ISERROR(SEARCH("Bajo",H10)))</formula>
    </cfRule>
    <cfRule type="containsText" dxfId="286" priority="519" operator="containsText" text="Moderado">
      <formula>NOT(ISERROR(SEARCH("Moderado",H10)))</formula>
    </cfRule>
    <cfRule type="containsText" dxfId="285" priority="520" operator="containsText" text="Extremo">
      <formula>NOT(ISERROR(SEARCH("Extremo",H10)))</formula>
    </cfRule>
  </conditionalFormatting>
  <conditionalFormatting sqref="H60:I60">
    <cfRule type="containsText" dxfId="284" priority="180" operator="containsText" text="Extremo">
      <formula>NOT(ISERROR(SEARCH("Extremo",H60)))</formula>
    </cfRule>
    <cfRule type="containsText" dxfId="283" priority="181" operator="containsText" text="Alto">
      <formula>NOT(ISERROR(SEARCH("Alto",H60)))</formula>
    </cfRule>
    <cfRule type="containsText" dxfId="282" priority="182" operator="containsText" text="Bajo">
      <formula>NOT(ISERROR(SEARCH("Bajo",H60)))</formula>
    </cfRule>
    <cfRule type="containsText" dxfId="281" priority="183" operator="containsText" text="Moderado">
      <formula>NOT(ISERROR(SEARCH("Moderado",H60)))</formula>
    </cfRule>
    <cfRule type="containsText" dxfId="280" priority="184" operator="containsText" text="Extremo">
      <formula>NOT(ISERROR(SEARCH("Extremo",H60)))</formula>
    </cfRule>
  </conditionalFormatting>
  <conditionalFormatting sqref="J10:J59">
    <cfRule type="containsText" dxfId="279" priority="485" operator="containsText" text="Muy Alta">
      <formula>NOT(ISERROR(SEARCH("Muy Alta",J10)))</formula>
    </cfRule>
    <cfRule type="containsText" dxfId="278" priority="486" operator="containsText" text="Alta">
      <formula>NOT(ISERROR(SEARCH("Alta",J10)))</formula>
    </cfRule>
    <cfRule type="containsText" dxfId="277" priority="487" operator="containsText" text="Media">
      <formula>NOT(ISERROR(SEARCH("Media",J10)))</formula>
    </cfRule>
    <cfRule type="containsText" dxfId="276" priority="488" operator="containsText" text="Baja">
      <formula>NOT(ISERROR(SEARCH("Baja",J10)))</formula>
    </cfRule>
    <cfRule type="containsText" dxfId="275" priority="489" operator="containsText" text="Muy Baja">
      <formula>NOT(ISERROR(SEARCH("Muy Baja",J10)))</formula>
    </cfRule>
  </conditionalFormatting>
  <conditionalFormatting sqref="J10:J69">
    <cfRule type="containsText" dxfId="274" priority="170" operator="containsText" text="Muy Baja">
      <formula>NOT(ISERROR(SEARCH("Muy Baja",J10)))</formula>
    </cfRule>
  </conditionalFormatting>
  <conditionalFormatting sqref="J60:J69">
    <cfRule type="containsText" dxfId="273" priority="160" operator="containsText" text="Muy Baja">
      <formula>NOT(ISERROR(SEARCH("Muy Baja",J60)))</formula>
    </cfRule>
    <cfRule type="containsText" dxfId="272" priority="166" operator="containsText" text="Muy Alta">
      <formula>NOT(ISERROR(SEARCH("Muy Alta",J60)))</formula>
    </cfRule>
    <cfRule type="containsText" dxfId="271" priority="167" operator="containsText" text="Alta">
      <formula>NOT(ISERROR(SEARCH("Alta",J60)))</formula>
    </cfRule>
    <cfRule type="containsText" dxfId="270" priority="168" operator="containsText" text="Media">
      <formula>NOT(ISERROR(SEARCH("Media",J60)))</formula>
    </cfRule>
    <cfRule type="containsText" dxfId="269" priority="169" operator="containsText" text="Baja">
      <formula>NOT(ISERROR(SEARCH("Baja",J60)))</formula>
    </cfRule>
  </conditionalFormatting>
  <conditionalFormatting sqref="K10:K69">
    <cfRule type="containsText" dxfId="268" priority="161" operator="containsText" text="Catastrófico">
      <formula>NOT(ISERROR(SEARCH("Catastrófico",K10)))</formula>
    </cfRule>
    <cfRule type="containsText" dxfId="267" priority="162" operator="containsText" text="Moderado">
      <formula>NOT(ISERROR(SEARCH("Moderado",K10)))</formula>
    </cfRule>
    <cfRule type="containsText" dxfId="266" priority="163" operator="containsText" text="Menor">
      <formula>NOT(ISERROR(SEARCH("Menor",K10)))</formula>
    </cfRule>
    <cfRule type="containsText" dxfId="265" priority="164" operator="containsText" text="Leve">
      <formula>NOT(ISERROR(SEARCH("Leve",K10)))</formula>
    </cfRule>
    <cfRule type="containsText" dxfId="264" priority="165" operator="containsText" text="Mayor">
      <formula>NOT(ISERROR(SEARCH("Mayor",K10)))</formula>
    </cfRule>
  </conditionalFormatting>
  <conditionalFormatting sqref="M10 M20 M30 M40 M50">
    <cfRule type="containsText" dxfId="263" priority="490" operator="containsText" text="Extremo">
      <formula>NOT(ISERROR(SEARCH("Extremo",M10)))</formula>
    </cfRule>
    <cfRule type="containsText" dxfId="262" priority="491" operator="containsText" text="Alto">
      <formula>NOT(ISERROR(SEARCH("Alto",M10)))</formula>
    </cfRule>
    <cfRule type="containsText" dxfId="261" priority="492" operator="containsText" text="Moderado">
      <formula>NOT(ISERROR(SEARCH("Moderado",M10)))</formula>
    </cfRule>
    <cfRule type="containsText" dxfId="260" priority="493" operator="containsText" text="Menor">
      <formula>NOT(ISERROR(SEARCH("Menor",M10)))</formula>
    </cfRule>
    <cfRule type="containsText" dxfId="259" priority="494" operator="containsText" text="Bajo">
      <formula>NOT(ISERROR(SEARCH("Bajo",M10)))</formula>
    </cfRule>
    <cfRule type="containsText" dxfId="258" priority="495" operator="containsText" text="Moderado">
      <formula>NOT(ISERROR(SEARCH("Moderado",M10)))</formula>
    </cfRule>
    <cfRule type="containsText" dxfId="257" priority="496" operator="containsText" text="Extremo">
      <formula>NOT(ISERROR(SEARCH("Extremo",M10)))</formula>
    </cfRule>
    <cfRule type="containsText" dxfId="256" priority="497" operator="containsText" text="Baja">
      <formula>NOT(ISERROR(SEARCH("Baja",M10)))</formula>
    </cfRule>
    <cfRule type="containsText" dxfId="255" priority="498" operator="containsText" text="Alto">
      <formula>NOT(ISERROR(SEARCH("Alto",M10)))</formula>
    </cfRule>
  </conditionalFormatting>
  <conditionalFormatting sqref="M60">
    <cfRule type="containsText" dxfId="254" priority="171" operator="containsText" text="Extremo">
      <formula>NOT(ISERROR(SEARCH("Extremo",M60)))</formula>
    </cfRule>
    <cfRule type="containsText" dxfId="253" priority="172" operator="containsText" text="Alto">
      <formula>NOT(ISERROR(SEARCH("Alto",M60)))</formula>
    </cfRule>
    <cfRule type="containsText" dxfId="252" priority="173" operator="containsText" text="Moderado">
      <formula>NOT(ISERROR(SEARCH("Moderado",M60)))</formula>
    </cfRule>
    <cfRule type="containsText" dxfId="251" priority="174" operator="containsText" text="Menor">
      <formula>NOT(ISERROR(SEARCH("Menor",M60)))</formula>
    </cfRule>
    <cfRule type="containsText" dxfId="250" priority="175" operator="containsText" text="Bajo">
      <formula>NOT(ISERROR(SEARCH("Bajo",M60)))</formula>
    </cfRule>
    <cfRule type="containsText" dxfId="249" priority="176" operator="containsText" text="Moderado">
      <formula>NOT(ISERROR(SEARCH("Moderado",M60)))</formula>
    </cfRule>
    <cfRule type="containsText" dxfId="248" priority="177" operator="containsText" text="Extremo">
      <formula>NOT(ISERROR(SEARCH("Extremo",M60)))</formula>
    </cfRule>
    <cfRule type="containsText" dxfId="247" priority="178" operator="containsText" text="Baja">
      <formula>NOT(ISERROR(SEARCH("Baja",M60)))</formula>
    </cfRule>
    <cfRule type="containsText" dxfId="246" priority="179" operator="containsText" text="Alto">
      <formula>NOT(ISERROR(SEARCH("Alto",M60)))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55" zoomScaleNormal="55" workbookViewId="0">
      <selection activeCell="P35" sqref="P35"/>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00" t="s">
        <v>413</v>
      </c>
      <c r="C2" s="500"/>
      <c r="D2" s="500"/>
      <c r="E2" s="500"/>
      <c r="F2" s="24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42" t="s">
        <v>414</v>
      </c>
      <c r="D4" s="243"/>
      <c r="E4" s="244" t="s">
        <v>415</v>
      </c>
      <c r="F4" s="245"/>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46" t="s">
        <v>416</v>
      </c>
      <c r="D5" s="246"/>
      <c r="E5" s="246" t="s">
        <v>417</v>
      </c>
      <c r="F5" s="247" t="s">
        <v>415</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418</v>
      </c>
      <c r="C6" s="170" t="s">
        <v>419</v>
      </c>
      <c r="D6" s="171">
        <v>0.04</v>
      </c>
      <c r="E6" s="172" t="s">
        <v>420</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421</v>
      </c>
      <c r="C7" s="170" t="s">
        <v>422</v>
      </c>
      <c r="D7" s="171">
        <v>0.09</v>
      </c>
      <c r="E7" s="172" t="s">
        <v>423</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424</v>
      </c>
      <c r="C8" s="170" t="s">
        <v>425</v>
      </c>
      <c r="D8" s="171">
        <v>0.28999999999999998</v>
      </c>
      <c r="E8" s="172" t="s">
        <v>426</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427</v>
      </c>
      <c r="C9" s="170" t="s">
        <v>428</v>
      </c>
      <c r="D9" s="171">
        <v>0.49</v>
      </c>
      <c r="E9" s="172" t="s">
        <v>429</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430</v>
      </c>
      <c r="C10" s="170" t="s">
        <v>431</v>
      </c>
      <c r="D10" s="171">
        <v>1</v>
      </c>
      <c r="E10" s="172" t="s">
        <v>432</v>
      </c>
      <c r="F10" s="77">
        <v>5</v>
      </c>
      <c r="G10" s="1"/>
      <c r="H10" s="1"/>
      <c r="I10" s="73" t="s">
        <v>433</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01" t="s">
        <v>434</v>
      </c>
      <c r="C14" s="501"/>
      <c r="D14" s="501"/>
      <c r="E14" s="501"/>
      <c r="F14" s="248"/>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49"/>
      <c r="D15" s="249"/>
      <c r="E15" s="249"/>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497" t="s">
        <v>316</v>
      </c>
      <c r="D16" s="497"/>
      <c r="E16" s="497"/>
      <c r="F16" s="58"/>
      <c r="G16" s="57"/>
      <c r="H16" s="57"/>
      <c r="I16" s="74" t="s">
        <v>308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435</v>
      </c>
      <c r="C17" s="499" t="s">
        <v>337</v>
      </c>
      <c r="D17" s="499"/>
      <c r="E17" s="499"/>
      <c r="F17" s="77">
        <v>1</v>
      </c>
      <c r="G17" s="57"/>
      <c r="H17" s="57"/>
      <c r="I17" s="73" t="s">
        <v>316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436</v>
      </c>
      <c r="C18" s="499" t="s">
        <v>437</v>
      </c>
      <c r="D18" s="499"/>
      <c r="E18" s="499"/>
      <c r="F18" s="77">
        <v>2</v>
      </c>
      <c r="G18" s="57"/>
      <c r="H18" s="57"/>
      <c r="I18" s="73" t="s">
        <v>313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438</v>
      </c>
      <c r="C19" s="499" t="s">
        <v>317</v>
      </c>
      <c r="D19" s="499"/>
      <c r="E19" s="499"/>
      <c r="F19" s="77">
        <v>3</v>
      </c>
      <c r="G19" s="57"/>
      <c r="H19" s="57"/>
      <c r="I19" s="73" t="s">
        <v>319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439</v>
      </c>
      <c r="C20" s="499" t="s">
        <v>361</v>
      </c>
      <c r="D20" s="499"/>
      <c r="E20" s="499"/>
      <c r="F20" s="77">
        <v>4</v>
      </c>
      <c r="G20" s="57"/>
      <c r="H20" s="57"/>
      <c r="I20" s="73" t="s">
        <v>340</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440</v>
      </c>
      <c r="C21" s="499" t="s">
        <v>346</v>
      </c>
      <c r="D21" s="499"/>
      <c r="E21" s="499"/>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498" t="s">
        <v>313</v>
      </c>
      <c r="D24" s="498"/>
      <c r="E24" s="49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435</v>
      </c>
      <c r="C25" s="499" t="s">
        <v>335</v>
      </c>
      <c r="D25" s="499"/>
      <c r="E25" s="49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436</v>
      </c>
      <c r="C26" s="499" t="s">
        <v>325</v>
      </c>
      <c r="D26" s="499"/>
      <c r="E26" s="499"/>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438</v>
      </c>
      <c r="C27" s="499" t="s">
        <v>314</v>
      </c>
      <c r="D27" s="499"/>
      <c r="E27" s="499"/>
      <c r="F27" s="77">
        <v>3</v>
      </c>
      <c r="G27" s="57"/>
      <c r="H27" s="57"/>
      <c r="I27" s="65" t="s">
        <v>441</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439</v>
      </c>
      <c r="C28" s="499" t="s">
        <v>442</v>
      </c>
      <c r="D28" s="499"/>
      <c r="E28" s="499"/>
      <c r="F28" s="77">
        <v>4</v>
      </c>
      <c r="G28" s="57"/>
      <c r="H28" s="57"/>
      <c r="I28" s="65" t="s">
        <v>443</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440</v>
      </c>
      <c r="C29" s="499" t="s">
        <v>444</v>
      </c>
      <c r="D29" s="499"/>
      <c r="E29" s="499"/>
      <c r="F29" s="77">
        <v>5</v>
      </c>
      <c r="G29" s="57"/>
      <c r="H29" s="57"/>
      <c r="I29" s="65" t="s">
        <v>445</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446</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447</v>
      </c>
      <c r="J31" s="65"/>
      <c r="K31" s="65"/>
      <c r="L31" s="65"/>
      <c r="M31" s="65"/>
      <c r="N31" s="65"/>
      <c r="O31" s="65"/>
      <c r="P31" s="65"/>
      <c r="Q31" s="65"/>
      <c r="R31" s="65"/>
      <c r="S31" s="65"/>
    </row>
    <row r="32" spans="1:137" s="57" customFormat="1" ht="20.25">
      <c r="B32" s="76"/>
      <c r="C32" s="497" t="s">
        <v>319</v>
      </c>
      <c r="D32" s="497"/>
      <c r="E32" s="497"/>
      <c r="F32" s="66"/>
      <c r="I32" s="65"/>
      <c r="J32" s="65"/>
      <c r="K32" s="65"/>
      <c r="L32" s="65"/>
      <c r="M32" s="65"/>
      <c r="N32" s="65"/>
      <c r="O32" s="65"/>
      <c r="P32" s="65"/>
      <c r="Q32" s="65"/>
      <c r="R32" s="65"/>
      <c r="S32" s="65"/>
    </row>
    <row r="33" spans="2:19" s="57" customFormat="1" ht="20.25">
      <c r="B33" s="51" t="s">
        <v>435</v>
      </c>
      <c r="C33" s="499" t="s">
        <v>320</v>
      </c>
      <c r="D33" s="499"/>
      <c r="E33" s="499"/>
      <c r="F33" s="77">
        <v>1</v>
      </c>
      <c r="I33" s="65" t="s">
        <v>441</v>
      </c>
      <c r="J33" s="65"/>
      <c r="K33" s="65"/>
      <c r="L33" s="65"/>
      <c r="M33" s="65"/>
      <c r="N33" s="65"/>
      <c r="O33" s="65"/>
      <c r="P33" s="65"/>
      <c r="Q33" s="65"/>
      <c r="R33" s="65"/>
      <c r="S33" s="65"/>
    </row>
    <row r="34" spans="2:19" s="57" customFormat="1" ht="20.25">
      <c r="B34" s="52" t="s">
        <v>436</v>
      </c>
      <c r="C34" s="499" t="s">
        <v>448</v>
      </c>
      <c r="D34" s="499"/>
      <c r="E34" s="499"/>
      <c r="F34" s="77">
        <v>2</v>
      </c>
      <c r="I34" s="65" t="s">
        <v>443</v>
      </c>
      <c r="J34" s="65"/>
      <c r="K34" s="65"/>
      <c r="L34" s="65"/>
      <c r="M34" s="65"/>
      <c r="N34" s="65"/>
      <c r="O34" s="65"/>
      <c r="P34" s="65"/>
      <c r="Q34" s="65"/>
      <c r="R34" s="65"/>
      <c r="S34" s="65"/>
    </row>
    <row r="35" spans="2:19" s="57" customFormat="1" ht="20.25">
      <c r="B35" s="53" t="s">
        <v>438</v>
      </c>
      <c r="C35" s="499" t="s">
        <v>449</v>
      </c>
      <c r="D35" s="499"/>
      <c r="E35" s="499"/>
      <c r="F35" s="77">
        <v>3</v>
      </c>
      <c r="I35" s="65" t="s">
        <v>445</v>
      </c>
      <c r="J35" s="65"/>
      <c r="K35" s="65"/>
      <c r="L35" s="65"/>
      <c r="M35" s="65"/>
      <c r="N35" s="65"/>
      <c r="O35" s="65"/>
      <c r="P35" s="65"/>
      <c r="Q35" s="65"/>
      <c r="R35" s="65"/>
      <c r="S35" s="65"/>
    </row>
    <row r="36" spans="2:19" s="57" customFormat="1" ht="20.25">
      <c r="B36" s="54" t="s">
        <v>439</v>
      </c>
      <c r="C36" s="499" t="s">
        <v>450</v>
      </c>
      <c r="D36" s="499"/>
      <c r="E36" s="499"/>
      <c r="F36" s="77">
        <v>4</v>
      </c>
      <c r="I36" s="65" t="s">
        <v>446</v>
      </c>
      <c r="J36" s="65"/>
      <c r="K36" s="65"/>
      <c r="L36" s="65"/>
      <c r="M36" s="65"/>
      <c r="N36" s="65"/>
      <c r="O36" s="65"/>
      <c r="P36" s="65"/>
      <c r="Q36" s="65"/>
      <c r="R36" s="65"/>
      <c r="S36" s="65"/>
    </row>
    <row r="37" spans="2:19" s="57" customFormat="1" ht="20.25">
      <c r="B37" s="55" t="s">
        <v>440</v>
      </c>
      <c r="C37" s="499" t="s">
        <v>451</v>
      </c>
      <c r="D37" s="499"/>
      <c r="E37" s="499"/>
      <c r="F37" s="77">
        <v>5</v>
      </c>
      <c r="I37" s="65" t="s">
        <v>447</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497" t="s">
        <v>340</v>
      </c>
      <c r="D40" s="497"/>
      <c r="E40" s="497"/>
      <c r="F40" s="66"/>
    </row>
    <row r="41" spans="2:19" s="57" customFormat="1" ht="20.25">
      <c r="B41" s="250" t="s">
        <v>435</v>
      </c>
      <c r="C41" s="499" t="s">
        <v>452</v>
      </c>
      <c r="D41" s="499"/>
      <c r="E41" s="499"/>
      <c r="F41" s="77">
        <v>1</v>
      </c>
    </row>
    <row r="42" spans="2:19" s="57" customFormat="1" ht="20.25">
      <c r="B42" s="251" t="s">
        <v>436</v>
      </c>
      <c r="C42" s="499" t="s">
        <v>453</v>
      </c>
      <c r="D42" s="499"/>
      <c r="E42" s="499"/>
      <c r="F42" s="77">
        <v>2</v>
      </c>
    </row>
    <row r="43" spans="2:19" s="57" customFormat="1" ht="20.25">
      <c r="B43" s="252" t="s">
        <v>438</v>
      </c>
      <c r="C43" s="499" t="s">
        <v>454</v>
      </c>
      <c r="D43" s="499"/>
      <c r="E43" s="499"/>
      <c r="F43" s="77">
        <v>3</v>
      </c>
    </row>
    <row r="44" spans="2:19" s="57" customFormat="1" ht="20.25">
      <c r="B44" s="253" t="s">
        <v>439</v>
      </c>
      <c r="C44" s="499" t="s">
        <v>455</v>
      </c>
      <c r="D44" s="499"/>
      <c r="E44" s="499"/>
      <c r="F44" s="77">
        <v>4</v>
      </c>
    </row>
    <row r="45" spans="2:19" s="57" customFormat="1" ht="20.25">
      <c r="B45" s="254" t="s">
        <v>440</v>
      </c>
      <c r="C45" s="499" t="s">
        <v>341</v>
      </c>
      <c r="D45" s="499"/>
      <c r="E45" s="499"/>
      <c r="F45" s="77">
        <v>5</v>
      </c>
    </row>
    <row r="46" spans="2:19" s="57" customFormat="1" ht="20.25">
      <c r="B46" s="65"/>
      <c r="C46" s="65" t="s">
        <v>456</v>
      </c>
      <c r="D46" s="65"/>
      <c r="F46" s="66"/>
    </row>
    <row r="47" spans="2:19" s="57" customFormat="1" ht="20.25">
      <c r="B47" s="65"/>
      <c r="C47" s="65"/>
      <c r="D47" s="65"/>
      <c r="F47" s="66"/>
    </row>
    <row r="48" spans="2:19" s="57" customFormat="1" ht="20.25">
      <c r="B48" s="58"/>
      <c r="C48" s="498" t="s">
        <v>457</v>
      </c>
      <c r="D48" s="498"/>
      <c r="E48" s="498"/>
      <c r="F48" s="66"/>
    </row>
    <row r="49" spans="2:11" s="57" customFormat="1" ht="20.25" customHeight="1">
      <c r="B49" s="60" t="s">
        <v>435</v>
      </c>
      <c r="C49" s="499" t="s">
        <v>458</v>
      </c>
      <c r="D49" s="499"/>
      <c r="E49" s="499"/>
      <c r="F49" s="77">
        <v>1</v>
      </c>
    </row>
    <row r="50" spans="2:11" s="57" customFormat="1" ht="20.25" customHeight="1">
      <c r="B50" s="61" t="s">
        <v>436</v>
      </c>
      <c r="C50" s="499" t="s">
        <v>459</v>
      </c>
      <c r="D50" s="499"/>
      <c r="E50" s="499"/>
      <c r="F50" s="77">
        <v>2</v>
      </c>
      <c r="K50" s="58"/>
    </row>
    <row r="51" spans="2:11" s="57" customFormat="1" ht="20.25" customHeight="1">
      <c r="B51" s="62" t="s">
        <v>438</v>
      </c>
      <c r="C51" s="499" t="s">
        <v>460</v>
      </c>
      <c r="D51" s="499"/>
      <c r="E51" s="499"/>
      <c r="F51" s="77">
        <v>3</v>
      </c>
    </row>
    <row r="52" spans="2:11" s="57" customFormat="1" ht="20.25" customHeight="1">
      <c r="B52" s="63" t="s">
        <v>439</v>
      </c>
      <c r="C52" s="499" t="s">
        <v>461</v>
      </c>
      <c r="D52" s="499"/>
      <c r="E52" s="499"/>
      <c r="F52" s="77">
        <v>4</v>
      </c>
    </row>
    <row r="53" spans="2:11" s="57" customFormat="1" ht="20.25" customHeight="1">
      <c r="B53" s="64" t="s">
        <v>440</v>
      </c>
      <c r="C53" s="499" t="s">
        <v>462</v>
      </c>
      <c r="D53" s="499"/>
      <c r="E53" s="499"/>
      <c r="F53" s="77">
        <v>5</v>
      </c>
    </row>
    <row r="54" spans="2:11" s="57" customFormat="1" ht="20.25">
      <c r="B54" s="65"/>
      <c r="C54" s="65"/>
      <c r="D54" s="65"/>
      <c r="E54" s="65"/>
      <c r="F54" s="66"/>
    </row>
    <row r="55" spans="2:11" s="57" customFormat="1" ht="20.25"/>
    <row r="56" spans="2:11" s="57" customFormat="1" ht="20.25" customHeight="1">
      <c r="B56" s="58"/>
      <c r="C56" s="255" t="s">
        <v>433</v>
      </c>
      <c r="D56" s="255"/>
      <c r="E56" s="255"/>
      <c r="F56" s="66"/>
    </row>
    <row r="57" spans="2:11" s="57" customFormat="1" ht="20.25" customHeight="1">
      <c r="B57" s="60" t="s">
        <v>435</v>
      </c>
      <c r="C57" s="502" t="s">
        <v>441</v>
      </c>
      <c r="D57" s="502"/>
      <c r="E57" s="502"/>
      <c r="F57" s="77">
        <v>1</v>
      </c>
    </row>
    <row r="58" spans="2:11" s="57" customFormat="1" ht="20.25" customHeight="1">
      <c r="B58" s="61" t="s">
        <v>436</v>
      </c>
      <c r="C58" s="502" t="s">
        <v>443</v>
      </c>
      <c r="D58" s="502"/>
      <c r="E58" s="502"/>
      <c r="F58" s="77">
        <v>2</v>
      </c>
    </row>
    <row r="59" spans="2:11" s="57" customFormat="1" ht="20.25" customHeight="1">
      <c r="B59" s="62" t="s">
        <v>438</v>
      </c>
      <c r="C59" s="502" t="s">
        <v>445</v>
      </c>
      <c r="D59" s="502"/>
      <c r="E59" s="502"/>
      <c r="F59" s="77">
        <v>3</v>
      </c>
    </row>
    <row r="60" spans="2:11" s="57" customFormat="1" ht="20.25" customHeight="1">
      <c r="B60" s="63" t="s">
        <v>439</v>
      </c>
      <c r="C60" s="502" t="s">
        <v>446</v>
      </c>
      <c r="D60" s="502"/>
      <c r="E60" s="502"/>
      <c r="F60" s="77">
        <v>4</v>
      </c>
    </row>
    <row r="61" spans="2:11" s="57" customFormat="1" ht="20.25" customHeight="1">
      <c r="B61" s="64" t="s">
        <v>440</v>
      </c>
      <c r="C61" s="502" t="s">
        <v>447</v>
      </c>
      <c r="D61" s="502"/>
      <c r="E61" s="502"/>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1" sqref="K11:P11"/>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05" t="s">
        <v>463</v>
      </c>
      <c r="C4" s="506"/>
      <c r="D4" s="506"/>
      <c r="E4" s="507" t="s">
        <v>464</v>
      </c>
      <c r="F4" s="507"/>
      <c r="G4" s="507"/>
      <c r="H4" s="507"/>
      <c r="I4" s="508"/>
      <c r="Q4" s="509" t="s">
        <v>465</v>
      </c>
      <c r="R4" s="509"/>
    </row>
    <row r="5" spans="2:19">
      <c r="B5" s="505"/>
      <c r="C5" s="506"/>
      <c r="D5" s="506"/>
      <c r="E5" s="507"/>
      <c r="F5" s="507"/>
      <c r="G5" s="507"/>
      <c r="H5" s="507"/>
      <c r="I5" s="508"/>
      <c r="Q5" s="509"/>
      <c r="R5" s="509"/>
    </row>
    <row r="6" spans="2:19">
      <c r="B6" s="505"/>
      <c r="C6" s="506"/>
      <c r="D6" s="506"/>
      <c r="E6" s="507"/>
      <c r="F6" s="507"/>
      <c r="G6" s="507"/>
      <c r="H6" s="507"/>
      <c r="I6" s="508"/>
      <c r="Q6" s="509"/>
      <c r="R6" s="509"/>
    </row>
    <row r="7" spans="2:19" ht="15.75" thickBot="1">
      <c r="B7" s="81"/>
      <c r="I7" s="82"/>
    </row>
    <row r="8" spans="2:19" ht="62.25" customHeight="1" thickBot="1">
      <c r="B8" s="510" t="s">
        <v>415</v>
      </c>
      <c r="C8" s="511"/>
      <c r="D8" s="43" t="s">
        <v>466</v>
      </c>
      <c r="E8" s="44">
        <v>5</v>
      </c>
      <c r="F8" s="44">
        <v>10</v>
      </c>
      <c r="G8" s="44">
        <v>15</v>
      </c>
      <c r="H8" s="44">
        <v>20</v>
      </c>
      <c r="I8" s="83">
        <v>25</v>
      </c>
      <c r="K8" s="512" t="s">
        <v>467</v>
      </c>
      <c r="L8" s="513"/>
      <c r="M8" s="513"/>
      <c r="N8" s="513"/>
      <c r="O8" s="513"/>
      <c r="P8" s="514"/>
      <c r="Q8" s="515" t="s">
        <v>468</v>
      </c>
      <c r="R8" s="515"/>
      <c r="S8" s="9" t="s">
        <v>469</v>
      </c>
    </row>
    <row r="9" spans="2:19" ht="62.25" customHeight="1" thickBot="1">
      <c r="B9" s="510"/>
      <c r="C9" s="511"/>
      <c r="D9" s="43" t="s">
        <v>470</v>
      </c>
      <c r="E9" s="45">
        <v>4</v>
      </c>
      <c r="F9" s="45">
        <v>8</v>
      </c>
      <c r="G9" s="44">
        <v>12</v>
      </c>
      <c r="H9" s="44">
        <v>16</v>
      </c>
      <c r="I9" s="83">
        <v>20</v>
      </c>
      <c r="K9" s="516" t="s">
        <v>471</v>
      </c>
      <c r="L9" s="517"/>
      <c r="M9" s="517"/>
      <c r="N9" s="517"/>
      <c r="O9" s="517"/>
      <c r="P9" s="517"/>
      <c r="Q9" s="518" t="s">
        <v>472</v>
      </c>
      <c r="R9" s="519"/>
      <c r="S9" s="9" t="s">
        <v>473</v>
      </c>
    </row>
    <row r="10" spans="2:19" ht="62.25" customHeight="1" thickBot="1">
      <c r="B10" s="510"/>
      <c r="C10" s="511"/>
      <c r="D10" s="43" t="s">
        <v>474</v>
      </c>
      <c r="E10" s="45">
        <v>3</v>
      </c>
      <c r="F10" s="45">
        <v>6</v>
      </c>
      <c r="G10" s="45">
        <v>9</v>
      </c>
      <c r="H10" s="44">
        <v>12</v>
      </c>
      <c r="I10" s="83">
        <v>15</v>
      </c>
      <c r="K10" s="520" t="s">
        <v>438</v>
      </c>
      <c r="L10" s="521"/>
      <c r="M10" s="521"/>
      <c r="N10" s="521"/>
      <c r="O10" s="521"/>
      <c r="P10" s="521"/>
      <c r="Q10" s="515" t="s">
        <v>475</v>
      </c>
      <c r="R10" s="515"/>
      <c r="S10" s="9" t="s">
        <v>476</v>
      </c>
    </row>
    <row r="11" spans="2:19" ht="62.25" customHeight="1">
      <c r="B11" s="510"/>
      <c r="C11" s="511"/>
      <c r="D11" s="43" t="s">
        <v>477</v>
      </c>
      <c r="E11" s="46">
        <v>2</v>
      </c>
      <c r="F11" s="45">
        <v>4</v>
      </c>
      <c r="G11" s="45">
        <v>6</v>
      </c>
      <c r="H11" s="44">
        <v>8</v>
      </c>
      <c r="I11" s="83">
        <v>10</v>
      </c>
      <c r="K11" s="522" t="s">
        <v>478</v>
      </c>
      <c r="L11" s="523"/>
      <c r="M11" s="523"/>
      <c r="N11" s="523"/>
      <c r="O11" s="523"/>
      <c r="P11" s="523"/>
      <c r="Q11" s="515" t="s">
        <v>412</v>
      </c>
      <c r="R11" s="524"/>
      <c r="S11" s="9" t="s">
        <v>412</v>
      </c>
    </row>
    <row r="12" spans="2:19" ht="62.25" customHeight="1">
      <c r="B12" s="510"/>
      <c r="C12" s="511"/>
      <c r="D12" s="43" t="s">
        <v>479</v>
      </c>
      <c r="E12" s="46">
        <v>1</v>
      </c>
      <c r="F12" s="46">
        <v>2</v>
      </c>
      <c r="G12" s="45">
        <v>3</v>
      </c>
      <c r="H12" s="44">
        <v>4</v>
      </c>
      <c r="I12" s="83">
        <v>5</v>
      </c>
    </row>
    <row r="13" spans="2:19" ht="62.25" customHeight="1" thickBot="1">
      <c r="B13" s="84"/>
      <c r="C13" s="503" t="s">
        <v>480</v>
      </c>
      <c r="D13" s="504"/>
      <c r="E13" s="85" t="s">
        <v>481</v>
      </c>
      <c r="F13" s="85" t="s">
        <v>482</v>
      </c>
      <c r="G13" s="85" t="s">
        <v>483</v>
      </c>
      <c r="H13" s="85" t="s">
        <v>484</v>
      </c>
      <c r="I13" s="86" t="s">
        <v>485</v>
      </c>
    </row>
    <row r="17" spans="4:6">
      <c r="D17" s="9"/>
      <c r="E17" s="9"/>
      <c r="F17" s="9"/>
    </row>
    <row r="18" spans="4:6" ht="15.75">
      <c r="D18" s="14" t="s">
        <v>486</v>
      </c>
      <c r="E18" s="87" t="s">
        <v>478</v>
      </c>
      <c r="F18" s="87">
        <v>1</v>
      </c>
    </row>
    <row r="19" spans="4:6">
      <c r="D19" s="14" t="s">
        <v>487</v>
      </c>
      <c r="E19" s="14" t="s">
        <v>478</v>
      </c>
      <c r="F19" s="14">
        <v>2</v>
      </c>
    </row>
    <row r="20" spans="4:6">
      <c r="D20" s="14" t="s">
        <v>488</v>
      </c>
      <c r="E20" s="14" t="s">
        <v>438</v>
      </c>
      <c r="F20" s="14">
        <v>2</v>
      </c>
    </row>
    <row r="21" spans="4:6">
      <c r="D21" s="14" t="s">
        <v>489</v>
      </c>
      <c r="E21" s="14" t="s">
        <v>490</v>
      </c>
      <c r="F21" s="14">
        <v>3</v>
      </c>
    </row>
    <row r="22" spans="4:6">
      <c r="D22" s="14" t="s">
        <v>491</v>
      </c>
      <c r="E22" s="14" t="s">
        <v>467</v>
      </c>
      <c r="F22" s="14">
        <v>4</v>
      </c>
    </row>
    <row r="23" spans="4:6">
      <c r="D23" s="14" t="s">
        <v>492</v>
      </c>
      <c r="E23" s="14" t="s">
        <v>478</v>
      </c>
      <c r="F23" s="14">
        <v>1</v>
      </c>
    </row>
    <row r="24" spans="4:6">
      <c r="D24" s="14" t="s">
        <v>493</v>
      </c>
      <c r="E24" s="14" t="s">
        <v>438</v>
      </c>
      <c r="F24" s="14">
        <v>2</v>
      </c>
    </row>
    <row r="25" spans="4:6">
      <c r="D25" s="14" t="s">
        <v>494</v>
      </c>
      <c r="E25" s="14" t="s">
        <v>438</v>
      </c>
      <c r="F25" s="14">
        <v>2</v>
      </c>
    </row>
    <row r="26" spans="4:6">
      <c r="D26" s="14" t="s">
        <v>495</v>
      </c>
      <c r="E26" s="14" t="s">
        <v>471</v>
      </c>
      <c r="F26" s="14">
        <v>3</v>
      </c>
    </row>
    <row r="27" spans="4:6">
      <c r="D27" s="14" t="s">
        <v>496</v>
      </c>
      <c r="E27" s="14" t="s">
        <v>467</v>
      </c>
      <c r="F27" s="14">
        <v>4</v>
      </c>
    </row>
    <row r="28" spans="4:6">
      <c r="D28" s="14" t="s">
        <v>497</v>
      </c>
      <c r="E28" s="14" t="s">
        <v>438</v>
      </c>
      <c r="F28" s="14">
        <v>2</v>
      </c>
    </row>
    <row r="29" spans="4:6">
      <c r="D29" s="14" t="s">
        <v>498</v>
      </c>
      <c r="E29" s="14" t="s">
        <v>438</v>
      </c>
      <c r="F29" s="14">
        <v>2</v>
      </c>
    </row>
    <row r="30" spans="4:6">
      <c r="D30" s="14" t="s">
        <v>499</v>
      </c>
      <c r="E30" s="14" t="s">
        <v>438</v>
      </c>
      <c r="F30" s="14">
        <v>2</v>
      </c>
    </row>
    <row r="31" spans="4:6">
      <c r="D31" s="14" t="s">
        <v>500</v>
      </c>
      <c r="E31" s="14" t="s">
        <v>471</v>
      </c>
      <c r="F31" s="14">
        <v>3</v>
      </c>
    </row>
    <row r="32" spans="4:6">
      <c r="D32" s="14" t="s">
        <v>501</v>
      </c>
      <c r="E32" s="14" t="s">
        <v>467</v>
      </c>
      <c r="F32" s="14">
        <v>4</v>
      </c>
    </row>
    <row r="33" spans="4:6">
      <c r="D33" s="14" t="s">
        <v>502</v>
      </c>
      <c r="E33" s="14" t="s">
        <v>438</v>
      </c>
      <c r="F33" s="14">
        <v>2</v>
      </c>
    </row>
    <row r="34" spans="4:6">
      <c r="D34" s="14" t="s">
        <v>503</v>
      </c>
      <c r="E34" s="14" t="s">
        <v>438</v>
      </c>
      <c r="F34" s="14">
        <v>2</v>
      </c>
    </row>
    <row r="35" spans="4:6">
      <c r="D35" s="14" t="s">
        <v>504</v>
      </c>
      <c r="E35" s="14" t="s">
        <v>471</v>
      </c>
      <c r="F35" s="14">
        <v>3</v>
      </c>
    </row>
    <row r="36" spans="4:6">
      <c r="D36" s="14" t="s">
        <v>505</v>
      </c>
      <c r="E36" s="14" t="s">
        <v>471</v>
      </c>
      <c r="F36" s="14">
        <v>3</v>
      </c>
    </row>
    <row r="37" spans="4:6">
      <c r="D37" s="14" t="s">
        <v>506</v>
      </c>
      <c r="E37" s="14" t="s">
        <v>467</v>
      </c>
      <c r="F37" s="14">
        <v>4</v>
      </c>
    </row>
    <row r="38" spans="4:6">
      <c r="D38" s="14" t="s">
        <v>507</v>
      </c>
      <c r="E38" s="14" t="s">
        <v>471</v>
      </c>
      <c r="F38" s="14">
        <v>3</v>
      </c>
    </row>
    <row r="39" spans="4:6">
      <c r="D39" s="14" t="s">
        <v>508</v>
      </c>
      <c r="E39" s="14" t="s">
        <v>471</v>
      </c>
      <c r="F39" s="14">
        <v>3</v>
      </c>
    </row>
    <row r="40" spans="4:6">
      <c r="D40" s="14" t="s">
        <v>509</v>
      </c>
      <c r="E40" s="14" t="s">
        <v>471</v>
      </c>
      <c r="F40" s="14">
        <v>3</v>
      </c>
    </row>
    <row r="41" spans="4:6">
      <c r="D41" s="14" t="s">
        <v>510</v>
      </c>
      <c r="E41" s="14" t="s">
        <v>471</v>
      </c>
      <c r="F41" s="14">
        <v>3</v>
      </c>
    </row>
    <row r="42" spans="4:6">
      <c r="D42" s="14" t="s">
        <v>511</v>
      </c>
      <c r="E42" s="14" t="s">
        <v>467</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A35" zoomScale="55" zoomScaleNormal="55" workbookViewId="0">
      <selection activeCell="M9" sqref="M9:M6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56"/>
      <c r="B2" s="256"/>
      <c r="C2" s="537"/>
      <c r="D2" s="537"/>
      <c r="E2" s="537"/>
      <c r="F2" s="537"/>
      <c r="G2" s="537"/>
      <c r="H2" s="537"/>
      <c r="I2" s="537"/>
      <c r="J2" s="537"/>
      <c r="K2" s="537"/>
      <c r="L2" s="538"/>
      <c r="M2" s="53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6" t="s">
        <v>286</v>
      </c>
      <c r="B3" s="426"/>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6" t="s">
        <v>287</v>
      </c>
      <c r="B4" s="426"/>
      <c r="C4" s="478" t="s">
        <v>512</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6" t="s">
        <v>289</v>
      </c>
      <c r="B5" s="426"/>
      <c r="C5" s="390"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513</v>
      </c>
      <c r="B6" s="526"/>
      <c r="C6" s="527"/>
      <c r="D6" s="528" t="s">
        <v>514</v>
      </c>
      <c r="E6" s="528"/>
      <c r="F6" s="528"/>
      <c r="G6" s="529" t="s">
        <v>515</v>
      </c>
      <c r="H6" s="532" t="s">
        <v>516</v>
      </c>
      <c r="I6" s="534" t="s">
        <v>517</v>
      </c>
      <c r="J6" s="535"/>
      <c r="K6" s="534" t="s">
        <v>518</v>
      </c>
      <c r="L6" s="535"/>
      <c r="M6" s="536" t="s">
        <v>519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520</v>
      </c>
      <c r="F7" s="20" t="s">
        <v>521</v>
      </c>
      <c r="G7" s="529"/>
      <c r="H7" s="533"/>
      <c r="I7" s="21" t="s">
        <v>522</v>
      </c>
      <c r="J7" s="21" t="s">
        <v>523</v>
      </c>
      <c r="K7" s="21" t="s">
        <v>524</v>
      </c>
      <c r="L7" s="21" t="s">
        <v>525</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3" t="str">
        <f>'7- Mapa Final'!J10</f>
        <v>Muy Baja - 1</v>
      </c>
      <c r="E9" s="555" t="str">
        <f>'7- Mapa Final'!K10</f>
        <v>Menor - 2</v>
      </c>
      <c r="F9" s="550" t="str">
        <f>'7- Mapa Final'!M10</f>
        <v>Bajo - 2</v>
      </c>
      <c r="G9" s="449" t="s">
        <v>412</v>
      </c>
      <c r="H9" s="552"/>
      <c r="I9" s="552"/>
      <c r="J9" s="552" t="s">
        <v>526</v>
      </c>
      <c r="K9" s="546">
        <v>45292</v>
      </c>
      <c r="L9" s="546">
        <v>45382</v>
      </c>
      <c r="M9" s="548" t="s">
        <v>527</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4"/>
      <c r="E10" s="556"/>
      <c r="F10" s="551"/>
      <c r="G10" s="450"/>
      <c r="H10" s="547"/>
      <c r="I10" s="547"/>
      <c r="J10" s="547"/>
      <c r="K10" s="547"/>
      <c r="L10" s="547"/>
      <c r="M10" s="54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4"/>
      <c r="E11" s="556"/>
      <c r="F11" s="551"/>
      <c r="G11" s="450"/>
      <c r="H11" s="547"/>
      <c r="I11" s="547"/>
      <c r="J11" s="547"/>
      <c r="K11" s="547"/>
      <c r="L11" s="547"/>
      <c r="M11" s="54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4"/>
      <c r="E12" s="556"/>
      <c r="F12" s="551"/>
      <c r="G12" s="450"/>
      <c r="H12" s="547"/>
      <c r="I12" s="547"/>
      <c r="J12" s="547"/>
      <c r="K12" s="547"/>
      <c r="L12" s="547"/>
      <c r="M12" s="54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4"/>
      <c r="E13" s="556"/>
      <c r="F13" s="551"/>
      <c r="G13" s="450"/>
      <c r="H13" s="547"/>
      <c r="I13" s="547"/>
      <c r="J13" s="547"/>
      <c r="K13" s="547"/>
      <c r="L13" s="547"/>
      <c r="M13" s="54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4"/>
      <c r="E14" s="556"/>
      <c r="F14" s="551"/>
      <c r="G14" s="450"/>
      <c r="H14" s="547"/>
      <c r="I14" s="547"/>
      <c r="J14" s="547"/>
      <c r="K14" s="547"/>
      <c r="L14" s="547"/>
      <c r="M14" s="54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4"/>
      <c r="E15" s="556"/>
      <c r="F15" s="551"/>
      <c r="G15" s="450"/>
      <c r="H15" s="547"/>
      <c r="I15" s="547"/>
      <c r="J15" s="547"/>
      <c r="K15" s="547"/>
      <c r="L15" s="547"/>
      <c r="M15" s="54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4"/>
      <c r="E16" s="556"/>
      <c r="F16" s="551"/>
      <c r="G16" s="450"/>
      <c r="H16" s="547"/>
      <c r="I16" s="547"/>
      <c r="J16" s="547"/>
      <c r="K16" s="547"/>
      <c r="L16" s="547"/>
      <c r="M16" s="54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4"/>
      <c r="E17" s="556"/>
      <c r="F17" s="551"/>
      <c r="G17" s="450"/>
      <c r="H17" s="547"/>
      <c r="I17" s="547"/>
      <c r="J17" s="547"/>
      <c r="K17" s="547"/>
      <c r="L17" s="547"/>
      <c r="M17" s="54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3"/>
      <c r="B18" s="545"/>
      <c r="C18" s="545"/>
      <c r="D18" s="554"/>
      <c r="E18" s="556"/>
      <c r="F18" s="551"/>
      <c r="G18" s="413"/>
      <c r="H18" s="547"/>
      <c r="I18" s="547"/>
      <c r="J18" s="547"/>
      <c r="K18" s="547"/>
      <c r="L18" s="547"/>
      <c r="M18" s="54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Incumplimiento Plan Trabajo de SG-SST</v>
      </c>
      <c r="C19" s="545" t="str">
        <f>'7- Mapa Final'!C20</f>
        <v>Posibilidad de incumplimiento de las metas establecidas por omisión en la ejecución de actividades del plan anual de SST.</v>
      </c>
      <c r="D19" s="557" t="str">
        <f>'7- Mapa Final'!J20</f>
        <v>Muy Baja - 1</v>
      </c>
      <c r="E19" s="558" t="str">
        <f>'7- Mapa Final'!K20</f>
        <v>Menor - 2</v>
      </c>
      <c r="F19" s="551" t="str">
        <f>'7- Mapa Final'!M20</f>
        <v>Bajo - 2</v>
      </c>
      <c r="G19" s="450" t="s">
        <v>412</v>
      </c>
      <c r="H19" s="547"/>
      <c r="I19" s="547"/>
      <c r="J19" s="547" t="s">
        <v>526</v>
      </c>
      <c r="K19" s="546">
        <v>45292</v>
      </c>
      <c r="L19" s="546">
        <v>45382</v>
      </c>
      <c r="M19" s="548" t="s">
        <v>527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4"/>
      <c r="E20" s="556"/>
      <c r="F20" s="551"/>
      <c r="G20" s="450"/>
      <c r="H20" s="547"/>
      <c r="I20" s="547"/>
      <c r="J20" s="547"/>
      <c r="K20" s="547"/>
      <c r="L20" s="547"/>
      <c r="M20" s="54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4"/>
      <c r="E21" s="556"/>
      <c r="F21" s="551"/>
      <c r="G21" s="450"/>
      <c r="H21" s="547"/>
      <c r="I21" s="547"/>
      <c r="J21" s="547"/>
      <c r="K21" s="547"/>
      <c r="L21" s="547"/>
      <c r="M21" s="54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4"/>
      <c r="E22" s="556"/>
      <c r="F22" s="551"/>
      <c r="G22" s="450"/>
      <c r="H22" s="547"/>
      <c r="I22" s="547"/>
      <c r="J22" s="547"/>
      <c r="K22" s="547"/>
      <c r="L22" s="547"/>
      <c r="M22" s="54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4"/>
      <c r="E23" s="556"/>
      <c r="F23" s="551"/>
      <c r="G23" s="450"/>
      <c r="H23" s="547"/>
      <c r="I23" s="547"/>
      <c r="J23" s="547"/>
      <c r="K23" s="547"/>
      <c r="L23" s="547"/>
      <c r="M23" s="54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4"/>
      <c r="E24" s="556"/>
      <c r="F24" s="551"/>
      <c r="G24" s="450"/>
      <c r="H24" s="547"/>
      <c r="I24" s="547"/>
      <c r="J24" s="547"/>
      <c r="K24" s="547"/>
      <c r="L24" s="547"/>
      <c r="M24" s="549"/>
      <c r="N24" s="26"/>
      <c r="O24" s="26"/>
    </row>
    <row r="25" spans="1:169">
      <c r="A25" s="543"/>
      <c r="B25" s="545"/>
      <c r="C25" s="545"/>
      <c r="D25" s="554"/>
      <c r="E25" s="556"/>
      <c r="F25" s="551"/>
      <c r="G25" s="450"/>
      <c r="H25" s="547"/>
      <c r="I25" s="547"/>
      <c r="J25" s="547"/>
      <c r="K25" s="547"/>
      <c r="L25" s="547"/>
      <c r="M25" s="549"/>
      <c r="N25" s="26"/>
      <c r="O25" s="26"/>
    </row>
    <row r="26" spans="1:169">
      <c r="A26" s="543"/>
      <c r="B26" s="545"/>
      <c r="C26" s="545"/>
      <c r="D26" s="554"/>
      <c r="E26" s="556"/>
      <c r="F26" s="551"/>
      <c r="G26" s="450"/>
      <c r="H26" s="547"/>
      <c r="I26" s="547"/>
      <c r="J26" s="547"/>
      <c r="K26" s="547"/>
      <c r="L26" s="547"/>
      <c r="M26" s="549"/>
      <c r="N26" s="26"/>
      <c r="O26" s="26"/>
    </row>
    <row r="27" spans="1:169">
      <c r="A27" s="543"/>
      <c r="B27" s="545"/>
      <c r="C27" s="545"/>
      <c r="D27" s="554"/>
      <c r="E27" s="556"/>
      <c r="F27" s="551"/>
      <c r="G27" s="450"/>
      <c r="H27" s="547"/>
      <c r="I27" s="547"/>
      <c r="J27" s="547"/>
      <c r="K27" s="547"/>
      <c r="L27" s="547"/>
      <c r="M27" s="549"/>
      <c r="N27" s="26"/>
      <c r="O27" s="26"/>
    </row>
    <row r="28" spans="1:169" ht="15.75" thickBot="1">
      <c r="A28" s="543"/>
      <c r="B28" s="545"/>
      <c r="C28" s="545"/>
      <c r="D28" s="554"/>
      <c r="E28" s="556"/>
      <c r="F28" s="551"/>
      <c r="G28" s="413"/>
      <c r="H28" s="547"/>
      <c r="I28" s="547"/>
      <c r="J28" s="547"/>
      <c r="K28" s="547"/>
      <c r="L28" s="547"/>
      <c r="M28" s="549"/>
      <c r="N28" s="26"/>
      <c r="O28" s="26"/>
    </row>
    <row r="29" spans="1:169" s="18" customFormat="1" ht="12.75" customHeight="1">
      <c r="A29" s="543">
        <f>'7- Mapa Final'!A30</f>
        <v>3</v>
      </c>
      <c r="B29" s="545" t="str">
        <f>'7- Mapa Final'!B30</f>
        <v xml:space="preserve">Aumento de Accidentes de trabajo y enfermedades laborales o salud pública </v>
      </c>
      <c r="C29" s="545" t="str">
        <f>'7- Mapa Final'!C30</f>
        <v xml:space="preserve">Violencia social generalizada en el país que puede presentar  accidentes de trabajo leves, graves y mortales y afectaciones a la infraestructura
</v>
      </c>
      <c r="D29" s="557" t="str">
        <f>'7- Mapa Final'!J30</f>
        <v>Media - 3</v>
      </c>
      <c r="E29" s="558" t="str">
        <f>'7- Mapa Final'!K30</f>
        <v>Leve - 1</v>
      </c>
      <c r="F29" s="551" t="str">
        <f>'7- Mapa Final'!M30</f>
        <v>Moderado - 3</v>
      </c>
      <c r="G29" s="450" t="s">
        <v>412</v>
      </c>
      <c r="H29" s="547"/>
      <c r="I29" s="547"/>
      <c r="J29" s="547" t="s">
        <v>526</v>
      </c>
      <c r="K29" s="546">
        <v>45292</v>
      </c>
      <c r="L29" s="546">
        <v>45382</v>
      </c>
      <c r="M29" s="548"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4"/>
      <c r="E30" s="556"/>
      <c r="F30" s="551"/>
      <c r="G30" s="450"/>
      <c r="H30" s="547"/>
      <c r="I30" s="547"/>
      <c r="J30" s="547"/>
      <c r="K30" s="547"/>
      <c r="L30" s="547"/>
      <c r="M30" s="54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4"/>
      <c r="E31" s="556"/>
      <c r="F31" s="551"/>
      <c r="G31" s="450"/>
      <c r="H31" s="547"/>
      <c r="I31" s="547"/>
      <c r="J31" s="547"/>
      <c r="K31" s="547"/>
      <c r="L31" s="547"/>
      <c r="M31" s="54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4"/>
      <c r="E32" s="556"/>
      <c r="F32" s="551"/>
      <c r="G32" s="450"/>
      <c r="H32" s="547"/>
      <c r="I32" s="547"/>
      <c r="J32" s="547"/>
      <c r="K32" s="547"/>
      <c r="L32" s="547"/>
      <c r="M32" s="54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4"/>
      <c r="E33" s="556"/>
      <c r="F33" s="551"/>
      <c r="G33" s="450"/>
      <c r="H33" s="547"/>
      <c r="I33" s="547"/>
      <c r="J33" s="547"/>
      <c r="K33" s="547"/>
      <c r="L33" s="547"/>
      <c r="M33" s="54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4"/>
      <c r="E34" s="556"/>
      <c r="F34" s="551"/>
      <c r="G34" s="450"/>
      <c r="H34" s="547"/>
      <c r="I34" s="547"/>
      <c r="J34" s="547"/>
      <c r="K34" s="547"/>
      <c r="L34" s="547"/>
      <c r="M34" s="549"/>
      <c r="N34" s="26"/>
      <c r="O34" s="26"/>
    </row>
    <row r="35" spans="1:169">
      <c r="A35" s="543"/>
      <c r="B35" s="545"/>
      <c r="C35" s="545"/>
      <c r="D35" s="554"/>
      <c r="E35" s="556"/>
      <c r="F35" s="551"/>
      <c r="G35" s="450"/>
      <c r="H35" s="547"/>
      <c r="I35" s="547"/>
      <c r="J35" s="547"/>
      <c r="K35" s="547"/>
      <c r="L35" s="547"/>
      <c r="M35" s="549"/>
      <c r="N35" s="26"/>
      <c r="O35" s="26"/>
    </row>
    <row r="36" spans="1:169">
      <c r="A36" s="543"/>
      <c r="B36" s="545"/>
      <c r="C36" s="545"/>
      <c r="D36" s="554"/>
      <c r="E36" s="556"/>
      <c r="F36" s="551"/>
      <c r="G36" s="450"/>
      <c r="H36" s="547"/>
      <c r="I36" s="547"/>
      <c r="J36" s="547"/>
      <c r="K36" s="547"/>
      <c r="L36" s="547"/>
      <c r="M36" s="549"/>
      <c r="N36" s="26"/>
      <c r="O36" s="26"/>
    </row>
    <row r="37" spans="1:169">
      <c r="A37" s="543"/>
      <c r="B37" s="545"/>
      <c r="C37" s="545"/>
      <c r="D37" s="554"/>
      <c r="E37" s="556"/>
      <c r="F37" s="551"/>
      <c r="G37" s="450"/>
      <c r="H37" s="547"/>
      <c r="I37" s="547"/>
      <c r="J37" s="547"/>
      <c r="K37" s="547"/>
      <c r="L37" s="547"/>
      <c r="M37" s="549"/>
      <c r="N37" s="26"/>
      <c r="O37" s="26"/>
    </row>
    <row r="38" spans="1:169" ht="15.75" thickBot="1">
      <c r="A38" s="543"/>
      <c r="B38" s="545"/>
      <c r="C38" s="545"/>
      <c r="D38" s="554"/>
      <c r="E38" s="556"/>
      <c r="F38" s="551"/>
      <c r="G38" s="413"/>
      <c r="H38" s="547"/>
      <c r="I38" s="547"/>
      <c r="J38" s="547"/>
      <c r="K38" s="547"/>
      <c r="L38" s="547"/>
      <c r="M38" s="549"/>
      <c r="N38" s="26"/>
      <c r="O38" s="26"/>
    </row>
    <row r="39" spans="1:169" s="18" customFormat="1" ht="12.75" customHeight="1">
      <c r="A39" s="543">
        <f>'7- Mapa Final'!A40</f>
        <v>4</v>
      </c>
      <c r="B39" s="545" t="str">
        <f>'7- Mapa Final'!B40</f>
        <v>Recibir dádivas o beneficios a nombre propio o de terceros para  desviar recursos, no presentar o presentar reportes con información no veraz</v>
      </c>
      <c r="C39" s="545" t="str">
        <f>'7- Mapa Final'!C40</f>
        <v xml:space="preserve">Se favorece indebidamente a un servidor judicial a través de la validación del  reporte de accidentes de trabajo ante la Administradora de Riesgos Laborales </v>
      </c>
      <c r="D39" s="557" t="str">
        <f>'7- Mapa Final'!J40</f>
        <v>Muy Baja - 1</v>
      </c>
      <c r="E39" s="558" t="str">
        <f>'7- Mapa Final'!K40</f>
        <v>Moderado - 3</v>
      </c>
      <c r="F39" s="551" t="str">
        <f>'7- Mapa Final'!M40</f>
        <v>Moderado - 3</v>
      </c>
      <c r="G39" s="450" t="s">
        <v>412</v>
      </c>
      <c r="H39" s="547"/>
      <c r="I39" s="547"/>
      <c r="J39" s="547" t="s">
        <v>526</v>
      </c>
      <c r="K39" s="546">
        <v>45292</v>
      </c>
      <c r="L39" s="546">
        <v>45382</v>
      </c>
      <c r="M39" s="548" t="s">
        <v>527</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4"/>
      <c r="E40" s="556"/>
      <c r="F40" s="551"/>
      <c r="G40" s="450"/>
      <c r="H40" s="547"/>
      <c r="I40" s="547"/>
      <c r="J40" s="547"/>
      <c r="K40" s="547"/>
      <c r="L40" s="547"/>
      <c r="M40" s="54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4"/>
      <c r="E41" s="556"/>
      <c r="F41" s="551"/>
      <c r="G41" s="450"/>
      <c r="H41" s="547"/>
      <c r="I41" s="547"/>
      <c r="J41" s="547"/>
      <c r="K41" s="547"/>
      <c r="L41" s="547"/>
      <c r="M41" s="54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4"/>
      <c r="E42" s="556"/>
      <c r="F42" s="551"/>
      <c r="G42" s="450"/>
      <c r="H42" s="547"/>
      <c r="I42" s="547"/>
      <c r="J42" s="547"/>
      <c r="K42" s="547"/>
      <c r="L42" s="547"/>
      <c r="M42" s="54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4"/>
      <c r="E43" s="556"/>
      <c r="F43" s="551"/>
      <c r="G43" s="450"/>
      <c r="H43" s="547"/>
      <c r="I43" s="547"/>
      <c r="J43" s="547"/>
      <c r="K43" s="547"/>
      <c r="L43" s="547"/>
      <c r="M43" s="54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4"/>
      <c r="E44" s="556"/>
      <c r="F44" s="551"/>
      <c r="G44" s="450"/>
      <c r="H44" s="547"/>
      <c r="I44" s="547"/>
      <c r="J44" s="547"/>
      <c r="K44" s="547"/>
      <c r="L44" s="547"/>
      <c r="M44" s="549"/>
      <c r="N44" s="26"/>
      <c r="O44" s="26"/>
    </row>
    <row r="45" spans="1:169">
      <c r="A45" s="543"/>
      <c r="B45" s="545"/>
      <c r="C45" s="545"/>
      <c r="D45" s="554"/>
      <c r="E45" s="556"/>
      <c r="F45" s="551"/>
      <c r="G45" s="450"/>
      <c r="H45" s="547"/>
      <c r="I45" s="547"/>
      <c r="J45" s="547"/>
      <c r="K45" s="547"/>
      <c r="L45" s="547"/>
      <c r="M45" s="549"/>
      <c r="N45" s="26"/>
      <c r="O45" s="26"/>
    </row>
    <row r="46" spans="1:169">
      <c r="A46" s="543"/>
      <c r="B46" s="545"/>
      <c r="C46" s="545"/>
      <c r="D46" s="554"/>
      <c r="E46" s="556"/>
      <c r="F46" s="551"/>
      <c r="G46" s="450"/>
      <c r="H46" s="547"/>
      <c r="I46" s="547"/>
      <c r="J46" s="547"/>
      <c r="K46" s="547"/>
      <c r="L46" s="547"/>
      <c r="M46" s="549"/>
      <c r="N46" s="26"/>
      <c r="O46" s="26"/>
    </row>
    <row r="47" spans="1:169">
      <c r="A47" s="543"/>
      <c r="B47" s="545"/>
      <c r="C47" s="545"/>
      <c r="D47" s="554"/>
      <c r="E47" s="556"/>
      <c r="F47" s="551"/>
      <c r="G47" s="450"/>
      <c r="H47" s="547"/>
      <c r="I47" s="547"/>
      <c r="J47" s="547"/>
      <c r="K47" s="547"/>
      <c r="L47" s="547"/>
      <c r="M47" s="549"/>
      <c r="N47" s="26"/>
      <c r="O47" s="26"/>
    </row>
    <row r="48" spans="1:169" ht="15.75" thickBot="1">
      <c r="A48" s="543"/>
      <c r="B48" s="545"/>
      <c r="C48" s="545"/>
      <c r="D48" s="554"/>
      <c r="E48" s="556"/>
      <c r="F48" s="551"/>
      <c r="G48" s="413"/>
      <c r="H48" s="547"/>
      <c r="I48" s="547"/>
      <c r="J48" s="547"/>
      <c r="K48" s="547"/>
      <c r="L48" s="547"/>
      <c r="M48" s="549"/>
      <c r="N48" s="26"/>
      <c r="O48" s="26"/>
    </row>
    <row r="49" spans="1:169" s="18" customFormat="1" ht="12.75" customHeight="1">
      <c r="A49" s="543">
        <f>'7- Mapa Final'!A50</f>
        <v>5</v>
      </c>
      <c r="B49" s="545"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5" t="str">
        <f>'7- Mapa Final'!C50</f>
        <v>Cuando  se direccionan los requisitos habilitanes y/o técnicos para favorecer  indebidamente  a ciertos proponentes</v>
      </c>
      <c r="D49" s="557" t="str">
        <f>'7- Mapa Final'!J50</f>
        <v>Muy Baja - 1</v>
      </c>
      <c r="E49" s="558" t="str">
        <f>'7- Mapa Final'!K50</f>
        <v>Mayor - 4</v>
      </c>
      <c r="F49" s="551" t="str">
        <f>'7- Mapa Final'!M50</f>
        <v>Alto  - 4</v>
      </c>
      <c r="G49" s="450" t="s">
        <v>412</v>
      </c>
      <c r="H49" s="547"/>
      <c r="I49" s="547"/>
      <c r="J49" s="547" t="s">
        <v>526</v>
      </c>
      <c r="K49" s="546">
        <v>45292</v>
      </c>
      <c r="L49" s="546">
        <v>45382</v>
      </c>
      <c r="M49" s="548" t="s">
        <v>527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4"/>
      <c r="E50" s="556"/>
      <c r="F50" s="551"/>
      <c r="G50" s="450"/>
      <c r="H50" s="547"/>
      <c r="I50" s="547"/>
      <c r="J50" s="547"/>
      <c r="K50" s="547"/>
      <c r="L50" s="547"/>
      <c r="M50" s="54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4"/>
      <c r="E51" s="556"/>
      <c r="F51" s="551"/>
      <c r="G51" s="450"/>
      <c r="H51" s="547"/>
      <c r="I51" s="547"/>
      <c r="J51" s="547"/>
      <c r="K51" s="547"/>
      <c r="L51" s="547"/>
      <c r="M51" s="54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4"/>
      <c r="E52" s="556"/>
      <c r="F52" s="551"/>
      <c r="G52" s="450"/>
      <c r="H52" s="547"/>
      <c r="I52" s="547"/>
      <c r="J52" s="547"/>
      <c r="K52" s="547"/>
      <c r="L52" s="547"/>
      <c r="M52" s="54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4"/>
      <c r="E53" s="556"/>
      <c r="F53" s="551"/>
      <c r="G53" s="450"/>
      <c r="H53" s="547"/>
      <c r="I53" s="547"/>
      <c r="J53" s="547"/>
      <c r="K53" s="547"/>
      <c r="L53" s="547"/>
      <c r="M53" s="54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4"/>
      <c r="E54" s="556"/>
      <c r="F54" s="551"/>
      <c r="G54" s="450"/>
      <c r="H54" s="547"/>
      <c r="I54" s="547"/>
      <c r="J54" s="547"/>
      <c r="K54" s="547"/>
      <c r="L54" s="547"/>
      <c r="M54" s="549"/>
      <c r="N54" s="26"/>
      <c r="O54" s="26"/>
    </row>
    <row r="55" spans="1:169">
      <c r="A55" s="543"/>
      <c r="B55" s="545"/>
      <c r="C55" s="545"/>
      <c r="D55" s="554"/>
      <c r="E55" s="556"/>
      <c r="F55" s="551"/>
      <c r="G55" s="450"/>
      <c r="H55" s="547"/>
      <c r="I55" s="547"/>
      <c r="J55" s="547"/>
      <c r="K55" s="547"/>
      <c r="L55" s="547"/>
      <c r="M55" s="549"/>
      <c r="N55" s="26"/>
      <c r="O55" s="26"/>
    </row>
    <row r="56" spans="1:169">
      <c r="A56" s="543"/>
      <c r="B56" s="545"/>
      <c r="C56" s="545"/>
      <c r="D56" s="554"/>
      <c r="E56" s="556"/>
      <c r="F56" s="551"/>
      <c r="G56" s="450"/>
      <c r="H56" s="547"/>
      <c r="I56" s="547"/>
      <c r="J56" s="547"/>
      <c r="K56" s="547"/>
      <c r="L56" s="547"/>
      <c r="M56" s="549"/>
      <c r="N56" s="26"/>
      <c r="O56" s="26"/>
    </row>
    <row r="57" spans="1:169">
      <c r="A57" s="543"/>
      <c r="B57" s="545"/>
      <c r="C57" s="545"/>
      <c r="D57" s="554"/>
      <c r="E57" s="556"/>
      <c r="F57" s="551"/>
      <c r="G57" s="450"/>
      <c r="H57" s="547"/>
      <c r="I57" s="547"/>
      <c r="J57" s="547"/>
      <c r="K57" s="547"/>
      <c r="L57" s="547"/>
      <c r="M57" s="549"/>
      <c r="N57" s="26"/>
      <c r="O57" s="26"/>
    </row>
    <row r="58" spans="1:169" ht="15.75" thickBot="1">
      <c r="A58" s="543"/>
      <c r="B58" s="545"/>
      <c r="C58" s="545"/>
      <c r="D58" s="554"/>
      <c r="E58" s="556"/>
      <c r="F58" s="551"/>
      <c r="G58" s="413"/>
      <c r="H58" s="547"/>
      <c r="I58" s="547"/>
      <c r="J58" s="547"/>
      <c r="K58" s="547"/>
      <c r="L58" s="547"/>
      <c r="M58" s="549"/>
      <c r="N58" s="26"/>
      <c r="O58" s="26"/>
    </row>
    <row r="59" spans="1:169" s="18" customFormat="1" ht="12.75" customHeight="1">
      <c r="A59" s="543">
        <f>'7- Mapa Final'!A60</f>
        <v>6</v>
      </c>
      <c r="B59" s="54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5" t="str">
        <f>'7- Mapa Final'!C60</f>
        <v xml:space="preserve">Cuando se favorece indebidamente a un servidor judicial a través de la validación del  reporte de accidentes de trabajo ante la Administradora de Riesgos Laborales </v>
      </c>
      <c r="D59" s="557" t="str">
        <f>'7- Mapa Final'!J60</f>
        <v>Muy Baja - 1</v>
      </c>
      <c r="E59" s="558" t="str">
        <f>'7- Mapa Final'!K60</f>
        <v>Mayor - 4</v>
      </c>
      <c r="F59" s="551" t="str">
        <f>'7- Mapa Final'!M60</f>
        <v>Alto  - 4</v>
      </c>
      <c r="G59" s="450" t="s">
        <v>412</v>
      </c>
      <c r="H59" s="547"/>
      <c r="I59" s="547"/>
      <c r="J59" s="547" t="s">
        <v>526</v>
      </c>
      <c r="K59" s="546">
        <v>45292</v>
      </c>
      <c r="L59" s="546">
        <v>45382</v>
      </c>
      <c r="M59" s="548" t="s">
        <v>527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4"/>
      <c r="E60" s="556"/>
      <c r="F60" s="551"/>
      <c r="G60" s="450"/>
      <c r="H60" s="547"/>
      <c r="I60" s="547"/>
      <c r="J60" s="547"/>
      <c r="K60" s="547"/>
      <c r="L60" s="547"/>
      <c r="M60" s="54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4"/>
      <c r="E61" s="556"/>
      <c r="F61" s="551"/>
      <c r="G61" s="450"/>
      <c r="H61" s="547"/>
      <c r="I61" s="547"/>
      <c r="J61" s="547"/>
      <c r="K61" s="547"/>
      <c r="L61" s="547"/>
      <c r="M61" s="54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4"/>
      <c r="E62" s="556"/>
      <c r="F62" s="551"/>
      <c r="G62" s="450"/>
      <c r="H62" s="547"/>
      <c r="I62" s="547"/>
      <c r="J62" s="547"/>
      <c r="K62" s="547"/>
      <c r="L62" s="547"/>
      <c r="M62" s="54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4"/>
      <c r="E63" s="556"/>
      <c r="F63" s="551"/>
      <c r="G63" s="450"/>
      <c r="H63" s="547"/>
      <c r="I63" s="547"/>
      <c r="J63" s="547"/>
      <c r="K63" s="547"/>
      <c r="L63" s="547"/>
      <c r="M63" s="54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4"/>
      <c r="E64" s="556"/>
      <c r="F64" s="551"/>
      <c r="G64" s="450"/>
      <c r="H64" s="547"/>
      <c r="I64" s="547"/>
      <c r="J64" s="547"/>
      <c r="K64" s="547"/>
      <c r="L64" s="547"/>
      <c r="M64" s="549"/>
      <c r="N64" s="26"/>
      <c r="O64" s="26"/>
    </row>
    <row r="65" spans="1:15">
      <c r="A65" s="543"/>
      <c r="B65" s="545"/>
      <c r="C65" s="545"/>
      <c r="D65" s="554"/>
      <c r="E65" s="556"/>
      <c r="F65" s="551"/>
      <c r="G65" s="450"/>
      <c r="H65" s="547"/>
      <c r="I65" s="547"/>
      <c r="J65" s="547"/>
      <c r="K65" s="547"/>
      <c r="L65" s="547"/>
      <c r="M65" s="549"/>
      <c r="N65" s="26"/>
      <c r="O65" s="26"/>
    </row>
    <row r="66" spans="1:15">
      <c r="A66" s="543"/>
      <c r="B66" s="545"/>
      <c r="C66" s="545"/>
      <c r="D66" s="554"/>
      <c r="E66" s="556"/>
      <c r="F66" s="551"/>
      <c r="G66" s="450"/>
      <c r="H66" s="547"/>
      <c r="I66" s="547"/>
      <c r="J66" s="547"/>
      <c r="K66" s="547"/>
      <c r="L66" s="547"/>
      <c r="M66" s="549"/>
      <c r="N66" s="26"/>
      <c r="O66" s="26"/>
    </row>
    <row r="67" spans="1:15">
      <c r="A67" s="543"/>
      <c r="B67" s="545"/>
      <c r="C67" s="545"/>
      <c r="D67" s="554"/>
      <c r="E67" s="556"/>
      <c r="F67" s="551"/>
      <c r="G67" s="450"/>
      <c r="H67" s="547"/>
      <c r="I67" s="547"/>
      <c r="J67" s="547"/>
      <c r="K67" s="547"/>
      <c r="L67" s="547"/>
      <c r="M67" s="549"/>
      <c r="N67" s="26"/>
      <c r="O67" s="26"/>
    </row>
    <row r="68" spans="1:15">
      <c r="A68" s="543"/>
      <c r="B68" s="545"/>
      <c r="C68" s="545"/>
      <c r="D68" s="554"/>
      <c r="E68" s="556"/>
      <c r="F68" s="551"/>
      <c r="G68" s="413"/>
      <c r="H68" s="547"/>
      <c r="I68" s="547"/>
      <c r="J68" s="547"/>
      <c r="K68" s="547"/>
      <c r="L68" s="547"/>
      <c r="M68" s="549"/>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K29:K38"/>
    <mergeCell ref="L29:L38"/>
    <mergeCell ref="M29:M38"/>
    <mergeCell ref="G29:G38"/>
    <mergeCell ref="H29:H38"/>
    <mergeCell ref="M39:M48"/>
    <mergeCell ref="F39:F48"/>
    <mergeCell ref="G39:G48"/>
    <mergeCell ref="H39:H48"/>
    <mergeCell ref="I39:I48"/>
    <mergeCell ref="J39:J48"/>
    <mergeCell ref="D29:D38"/>
    <mergeCell ref="E29:E38"/>
    <mergeCell ref="J19:J28"/>
    <mergeCell ref="A29:A38"/>
    <mergeCell ref="A19:A28"/>
    <mergeCell ref="C19:C28"/>
    <mergeCell ref="B29:B38"/>
    <mergeCell ref="C29:C38"/>
    <mergeCell ref="I29:I38"/>
    <mergeCell ref="F29:F38"/>
    <mergeCell ref="J29:J38"/>
    <mergeCell ref="K19:K28"/>
    <mergeCell ref="L19:L28"/>
    <mergeCell ref="M19:M28"/>
    <mergeCell ref="B9:B18"/>
    <mergeCell ref="B19:B28"/>
    <mergeCell ref="F19:F28"/>
    <mergeCell ref="I19:I28"/>
    <mergeCell ref="D9:D18"/>
    <mergeCell ref="E9:E18"/>
    <mergeCell ref="G19:G28"/>
    <mergeCell ref="H19:H2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241" priority="956" operator="containsText" text="3- Moderado">
      <formula>NOT(ISERROR(SEARCH("3- Moderado",A6)))</formula>
    </cfRule>
    <cfRule type="containsText" dxfId="240" priority="957" operator="containsText" text="6- Moderado">
      <formula>NOT(ISERROR(SEARCH("6- Moderado",A6)))</formula>
    </cfRule>
    <cfRule type="containsText" dxfId="239" priority="958" operator="containsText" text="4- Moderado">
      <formula>NOT(ISERROR(SEARCH("4- Moderado",A6)))</formula>
    </cfRule>
    <cfRule type="containsText" dxfId="238" priority="959" operator="containsText" text="3- Bajo">
      <formula>NOT(ISERROR(SEARCH("3- Bajo",A6)))</formula>
    </cfRule>
    <cfRule type="containsText" dxfId="237" priority="960" operator="containsText" text="4- Bajo">
      <formula>NOT(ISERROR(SEARCH("4- Bajo",A6)))</formula>
    </cfRule>
    <cfRule type="containsText" dxfId="236" priority="961" operator="containsText" text="1- Bajo">
      <formula>NOT(ISERROR(SEARCH("1- Bajo",A6)))</formula>
    </cfRule>
  </conditionalFormatting>
  <conditionalFormatting sqref="A9:E9 A19:E19">
    <cfRule type="containsText" dxfId="235" priority="932" operator="containsText" text="3- Moderado">
      <formula>NOT(ISERROR(SEARCH("3- Moderado",A9)))</formula>
    </cfRule>
    <cfRule type="containsText" dxfId="234" priority="933" operator="containsText" text="6- Moderado">
      <formula>NOT(ISERROR(SEARCH("6- Moderado",A9)))</formula>
    </cfRule>
    <cfRule type="containsText" dxfId="233" priority="934" operator="containsText" text="4- Moderado">
      <formula>NOT(ISERROR(SEARCH("4- Moderado",A9)))</formula>
    </cfRule>
    <cfRule type="containsText" dxfId="232" priority="935" operator="containsText" text="3- Bajo">
      <formula>NOT(ISERROR(SEARCH("3- Bajo",A9)))</formula>
    </cfRule>
    <cfRule type="containsText" dxfId="231" priority="936" operator="containsText" text="4- Bajo">
      <formula>NOT(ISERROR(SEARCH("4- Bajo",A9)))</formula>
    </cfRule>
    <cfRule type="containsText" dxfId="230" priority="937" operator="containsText" text="1- Bajo">
      <formula>NOT(ISERROR(SEARCH("1- Bajo",A9)))</formula>
    </cfRule>
  </conditionalFormatting>
  <conditionalFormatting sqref="A29:E29">
    <cfRule type="containsText" dxfId="229" priority="270" operator="containsText" text="3- Moderado">
      <formula>NOT(ISERROR(SEARCH("3- Moderado",A29)))</formula>
    </cfRule>
    <cfRule type="containsText" dxfId="228" priority="271" operator="containsText" text="6- Moderado">
      <formula>NOT(ISERROR(SEARCH("6- Moderado",A29)))</formula>
    </cfRule>
    <cfRule type="containsText" dxfId="227" priority="272" operator="containsText" text="4- Moderado">
      <formula>NOT(ISERROR(SEARCH("4- Moderado",A29)))</formula>
    </cfRule>
    <cfRule type="containsText" dxfId="226" priority="273" operator="containsText" text="3- Bajo">
      <formula>NOT(ISERROR(SEARCH("3- Bajo",A29)))</formula>
    </cfRule>
    <cfRule type="containsText" dxfId="225" priority="274" operator="containsText" text="4- Bajo">
      <formula>NOT(ISERROR(SEARCH("4- Bajo",A29)))</formula>
    </cfRule>
    <cfRule type="containsText" dxfId="224" priority="275" operator="containsText" text="1- Bajo">
      <formula>NOT(ISERROR(SEARCH("1- Bajo",A29)))</formula>
    </cfRule>
  </conditionalFormatting>
  <conditionalFormatting sqref="A39:E39">
    <cfRule type="containsText" dxfId="223" priority="242" operator="containsText" text="3- Moderado">
      <formula>NOT(ISERROR(SEARCH("3- Moderado",A39)))</formula>
    </cfRule>
    <cfRule type="containsText" dxfId="222" priority="243" operator="containsText" text="6- Moderado">
      <formula>NOT(ISERROR(SEARCH("6- Moderado",A39)))</formula>
    </cfRule>
    <cfRule type="containsText" dxfId="221" priority="244" operator="containsText" text="4- Moderado">
      <formula>NOT(ISERROR(SEARCH("4- Moderado",A39)))</formula>
    </cfRule>
    <cfRule type="containsText" dxfId="220" priority="245" operator="containsText" text="3- Bajo">
      <formula>NOT(ISERROR(SEARCH("3- Bajo",A39)))</formula>
    </cfRule>
    <cfRule type="containsText" dxfId="219" priority="246" operator="containsText" text="4- Bajo">
      <formula>NOT(ISERROR(SEARCH("4- Bajo",A39)))</formula>
    </cfRule>
    <cfRule type="containsText" dxfId="218" priority="247" operator="containsText" text="1- Bajo">
      <formula>NOT(ISERROR(SEARCH("1- Bajo",A39)))</formula>
    </cfRule>
  </conditionalFormatting>
  <conditionalFormatting sqref="A49:E49">
    <cfRule type="containsText" dxfId="217" priority="186" operator="containsText" text="3- Moderado">
      <formula>NOT(ISERROR(SEARCH("3- Moderado",A49)))</formula>
    </cfRule>
    <cfRule type="containsText" dxfId="216" priority="187" operator="containsText" text="6- Moderado">
      <formula>NOT(ISERROR(SEARCH("6- Moderado",A49)))</formula>
    </cfRule>
    <cfRule type="containsText" dxfId="215" priority="188" operator="containsText" text="4- Moderado">
      <formula>NOT(ISERROR(SEARCH("4- Moderado",A49)))</formula>
    </cfRule>
    <cfRule type="containsText" dxfId="214" priority="189" operator="containsText" text="3- Bajo">
      <formula>NOT(ISERROR(SEARCH("3- Bajo",A49)))</formula>
    </cfRule>
    <cfRule type="containsText" dxfId="213" priority="190" operator="containsText" text="4- Bajo">
      <formula>NOT(ISERROR(SEARCH("4- Bajo",A49)))</formula>
    </cfRule>
    <cfRule type="containsText" dxfId="212" priority="191" operator="containsText" text="1- Bajo">
      <formula>NOT(ISERROR(SEARCH("1- Bajo",A49)))</formula>
    </cfRule>
  </conditionalFormatting>
  <conditionalFormatting sqref="A59:E59">
    <cfRule type="containsText" dxfId="211" priority="78" operator="containsText" text="3- Moderado">
      <formula>NOT(ISERROR(SEARCH("3- Moderado",A59)))</formula>
    </cfRule>
    <cfRule type="containsText" dxfId="210" priority="79" operator="containsText" text="6- Moderado">
      <formula>NOT(ISERROR(SEARCH("6- Moderado",A59)))</formula>
    </cfRule>
    <cfRule type="containsText" dxfId="209" priority="80" operator="containsText" text="4- Moderado">
      <formula>NOT(ISERROR(SEARCH("4- Moderado",A59)))</formula>
    </cfRule>
    <cfRule type="containsText" dxfId="208" priority="81" operator="containsText" text="3- Bajo">
      <formula>NOT(ISERROR(SEARCH("3- Bajo",A59)))</formula>
    </cfRule>
    <cfRule type="containsText" dxfId="207" priority="82" operator="containsText" text="4- Bajo">
      <formula>NOT(ISERROR(SEARCH("4- Bajo",A59)))</formula>
    </cfRule>
    <cfRule type="containsText" dxfId="206" priority="83" operator="containsText" text="1- Bajo">
      <formula>NOT(ISERROR(SEARCH("1- Bajo",A59)))</formula>
    </cfRule>
  </conditionalFormatting>
  <conditionalFormatting sqref="C7:F7">
    <cfRule type="containsText" dxfId="205" priority="288" operator="containsText" text="3- Moderado">
      <formula>NOT(ISERROR(SEARCH("3- Moderado",C7)))</formula>
    </cfRule>
    <cfRule type="containsText" dxfId="204" priority="289" operator="containsText" text="6- Moderado">
      <formula>NOT(ISERROR(SEARCH("6- Moderado",C7)))</formula>
    </cfRule>
    <cfRule type="containsText" dxfId="203" priority="290" operator="containsText" text="4- Moderado">
      <formula>NOT(ISERROR(SEARCH("4- Moderado",C7)))</formula>
    </cfRule>
    <cfRule type="containsText" dxfId="202" priority="291" operator="containsText" text="3- Bajo">
      <formula>NOT(ISERROR(SEARCH("3- Bajo",C7)))</formula>
    </cfRule>
    <cfRule type="containsText" dxfId="201" priority="292" operator="containsText" text="4- Bajo">
      <formula>NOT(ISERROR(SEARCH("4- Bajo",C7)))</formula>
    </cfRule>
    <cfRule type="containsText" dxfId="200" priority="293" operator="containsText" text="1- Bajo">
      <formula>NOT(ISERROR(SEARCH("1- Bajo",C7)))</formula>
    </cfRule>
  </conditionalFormatting>
  <conditionalFormatting sqref="D9:D68">
    <cfRule type="containsText" dxfId="199" priority="68" operator="containsText" text="Muy Alta">
      <formula>NOT(ISERROR(SEARCH("Muy Alta",D9)))</formula>
    </cfRule>
    <cfRule type="containsText" dxfId="198" priority="69" operator="containsText" text="Alta">
      <formula>NOT(ISERROR(SEARCH("Alta",D9)))</formula>
    </cfRule>
    <cfRule type="containsText" dxfId="197" priority="70" operator="containsText" text="Baja">
      <formula>NOT(ISERROR(SEARCH("Baja",D9)))</formula>
    </cfRule>
    <cfRule type="containsText" dxfId="196" priority="71" operator="containsText" text="Muy Baja">
      <formula>NOT(ISERROR(SEARCH("Muy Baja",D9)))</formula>
    </cfRule>
    <cfRule type="containsText" dxfId="195" priority="73" operator="containsText" text="Media">
      <formula>NOT(ISERROR(SEARCH("Media",D9)))</formula>
    </cfRule>
  </conditionalFormatting>
  <conditionalFormatting sqref="E9:E68">
    <cfRule type="containsText" dxfId="194" priority="64" operator="containsText" text="Catastrófico">
      <formula>NOT(ISERROR(SEARCH("Catastrófico",E9)))</formula>
    </cfRule>
    <cfRule type="containsText" dxfId="193" priority="65" operator="containsText" text="Mayor">
      <formula>NOT(ISERROR(SEARCH("Mayor",E9)))</formula>
    </cfRule>
    <cfRule type="containsText" dxfId="192" priority="66" operator="containsText" text="Menor">
      <formula>NOT(ISERROR(SEARCH("Menor",E9)))</formula>
    </cfRule>
    <cfRule type="containsText" dxfId="191" priority="67" operator="containsText" text="Leve">
      <formula>NOT(ISERROR(SEARCH("Leve",E9)))</formula>
    </cfRule>
  </conditionalFormatting>
  <conditionalFormatting sqref="E9:F68">
    <cfRule type="containsText" dxfId="190"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68">
    <cfRule type="containsText" dxfId="189" priority="74" operator="containsText" text="Bajo">
      <formula>NOT(ISERROR(SEARCH("Bajo",F9)))</formula>
    </cfRule>
    <cfRule type="containsText" dxfId="188" priority="75" operator="containsText" text="Moderado">
      <formula>NOT(ISERROR(SEARCH("Moderado",F9)))</formula>
    </cfRule>
    <cfRule type="containsText" dxfId="187" priority="76" operator="containsText" text="Alto">
      <formula>NOT(ISERROR(SEARCH("Alto",F9)))</formula>
    </cfRule>
    <cfRule type="containsText" dxfId="186" priority="77"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I2" zoomScale="78" zoomScaleNormal="70" workbookViewId="0">
      <selection activeCell="M9" sqref="M9:M6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56"/>
      <c r="B1" s="256"/>
      <c r="C1" s="258"/>
      <c r="D1" s="258"/>
      <c r="E1" s="258"/>
      <c r="F1" s="258"/>
      <c r="G1" s="258"/>
      <c r="H1" s="258"/>
      <c r="I1" s="258"/>
      <c r="J1" s="258"/>
      <c r="K1" s="258"/>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57"/>
      <c r="B2" s="257"/>
      <c r="C2" s="259"/>
      <c r="D2" s="259"/>
      <c r="E2" s="259"/>
      <c r="F2" s="259"/>
      <c r="G2" s="259"/>
      <c r="H2" s="259"/>
      <c r="I2" s="259"/>
      <c r="J2" s="259"/>
      <c r="K2" s="259"/>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6" t="s">
        <v>286</v>
      </c>
      <c r="B3" s="426"/>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6" t="s">
        <v>287</v>
      </c>
      <c r="B4" s="426"/>
      <c r="C4" s="478" t="s">
        <v>512</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6" t="s">
        <v>289</v>
      </c>
      <c r="B5" s="426"/>
      <c r="C5" s="390"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513</v>
      </c>
      <c r="B6" s="526"/>
      <c r="C6" s="527"/>
      <c r="D6" s="528" t="s">
        <v>514</v>
      </c>
      <c r="E6" s="528"/>
      <c r="F6" s="528"/>
      <c r="G6" s="529" t="s">
        <v>515</v>
      </c>
      <c r="H6" s="532" t="s">
        <v>516</v>
      </c>
      <c r="I6" s="534" t="s">
        <v>517</v>
      </c>
      <c r="J6" s="535"/>
      <c r="K6" s="534" t="s">
        <v>518</v>
      </c>
      <c r="L6" s="535"/>
      <c r="M6" s="536" t="s">
        <v>519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520</v>
      </c>
      <c r="F7" s="20" t="s">
        <v>521</v>
      </c>
      <c r="G7" s="529"/>
      <c r="H7" s="533"/>
      <c r="I7" s="21" t="s">
        <v>522</v>
      </c>
      <c r="J7" s="21" t="s">
        <v>523</v>
      </c>
      <c r="K7" s="21" t="s">
        <v>528</v>
      </c>
      <c r="L7" s="21" t="s">
        <v>529</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3" t="str">
        <f>'7- Mapa Final'!J10</f>
        <v>Muy Baja - 1</v>
      </c>
      <c r="E9" s="555" t="str">
        <f>'7- Mapa Final'!K10</f>
        <v>Menor - 2</v>
      </c>
      <c r="F9" s="550" t="str">
        <f>'7- Mapa Final'!M10</f>
        <v>Bajo - 2</v>
      </c>
      <c r="G9" s="398"/>
      <c r="H9" s="552"/>
      <c r="I9" s="552"/>
      <c r="J9" s="552" t="s">
        <v>530</v>
      </c>
      <c r="K9" s="546">
        <v>45383</v>
      </c>
      <c r="L9" s="546">
        <v>45473</v>
      </c>
      <c r="M9" s="548" t="s">
        <v>527</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4"/>
      <c r="E10" s="556"/>
      <c r="F10" s="551"/>
      <c r="G10" s="399"/>
      <c r="H10" s="547"/>
      <c r="I10" s="547"/>
      <c r="J10" s="547"/>
      <c r="K10" s="547"/>
      <c r="L10" s="547"/>
      <c r="M10" s="54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4"/>
      <c r="E11" s="556"/>
      <c r="F11" s="551"/>
      <c r="G11" s="399"/>
      <c r="H11" s="547"/>
      <c r="I11" s="547"/>
      <c r="J11" s="547"/>
      <c r="K11" s="547"/>
      <c r="L11" s="547"/>
      <c r="M11" s="54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4"/>
      <c r="E12" s="556"/>
      <c r="F12" s="551"/>
      <c r="G12" s="399"/>
      <c r="H12" s="547"/>
      <c r="I12" s="547"/>
      <c r="J12" s="547"/>
      <c r="K12" s="547"/>
      <c r="L12" s="547"/>
      <c r="M12" s="54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4"/>
      <c r="E13" s="556"/>
      <c r="F13" s="551"/>
      <c r="G13" s="399"/>
      <c r="H13" s="547"/>
      <c r="I13" s="547"/>
      <c r="J13" s="547"/>
      <c r="K13" s="547"/>
      <c r="L13" s="547"/>
      <c r="M13" s="54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4"/>
      <c r="E14" s="556"/>
      <c r="F14" s="551"/>
      <c r="G14" s="399"/>
      <c r="H14" s="547"/>
      <c r="I14" s="547"/>
      <c r="J14" s="547"/>
      <c r="K14" s="547"/>
      <c r="L14" s="547"/>
      <c r="M14" s="54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4"/>
      <c r="E15" s="556"/>
      <c r="F15" s="551"/>
      <c r="G15" s="399"/>
      <c r="H15" s="547"/>
      <c r="I15" s="547"/>
      <c r="J15" s="547"/>
      <c r="K15" s="547"/>
      <c r="L15" s="547"/>
      <c r="M15" s="54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4"/>
      <c r="E16" s="556"/>
      <c r="F16" s="551"/>
      <c r="G16" s="399"/>
      <c r="H16" s="547"/>
      <c r="I16" s="547"/>
      <c r="J16" s="547"/>
      <c r="K16" s="547"/>
      <c r="L16" s="547"/>
      <c r="M16" s="54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4"/>
      <c r="E17" s="556"/>
      <c r="F17" s="551"/>
      <c r="G17" s="399"/>
      <c r="H17" s="547"/>
      <c r="I17" s="547"/>
      <c r="J17" s="547"/>
      <c r="K17" s="547"/>
      <c r="L17" s="547"/>
      <c r="M17" s="54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3"/>
      <c r="B18" s="545"/>
      <c r="C18" s="545"/>
      <c r="D18" s="554"/>
      <c r="E18" s="556"/>
      <c r="F18" s="551"/>
      <c r="G18" s="399"/>
      <c r="H18" s="547"/>
      <c r="I18" s="547"/>
      <c r="J18" s="547"/>
      <c r="K18" s="547"/>
      <c r="L18" s="547"/>
      <c r="M18" s="54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3" t="str">
        <f>'7- Mapa Final'!J20</f>
        <v>Muy Baja - 1</v>
      </c>
      <c r="E19" s="555" t="str">
        <f>'7- Mapa Final'!K20</f>
        <v>Menor - 2</v>
      </c>
      <c r="F19" s="550" t="str">
        <f>'7- Mapa Final'!M20</f>
        <v>Bajo - 2</v>
      </c>
      <c r="G19" s="398"/>
      <c r="H19" s="552"/>
      <c r="I19" s="552"/>
      <c r="J19" s="552" t="s">
        <v>530</v>
      </c>
      <c r="K19" s="546">
        <v>45383</v>
      </c>
      <c r="L19" s="546">
        <v>45473</v>
      </c>
      <c r="M19" s="548" t="s">
        <v>527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4"/>
      <c r="E20" s="556"/>
      <c r="F20" s="551"/>
      <c r="G20" s="399"/>
      <c r="H20" s="547"/>
      <c r="I20" s="547"/>
      <c r="J20" s="547"/>
      <c r="K20" s="547"/>
      <c r="L20" s="547"/>
      <c r="M20" s="54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4"/>
      <c r="E21" s="556"/>
      <c r="F21" s="551"/>
      <c r="G21" s="399"/>
      <c r="H21" s="547"/>
      <c r="I21" s="547"/>
      <c r="J21" s="547"/>
      <c r="K21" s="547"/>
      <c r="L21" s="547"/>
      <c r="M21" s="54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4"/>
      <c r="E22" s="556"/>
      <c r="F22" s="551"/>
      <c r="G22" s="399"/>
      <c r="H22" s="547"/>
      <c r="I22" s="547"/>
      <c r="J22" s="547"/>
      <c r="K22" s="547"/>
      <c r="L22" s="547"/>
      <c r="M22" s="54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4"/>
      <c r="E23" s="556"/>
      <c r="F23" s="551"/>
      <c r="G23" s="399"/>
      <c r="H23" s="547"/>
      <c r="I23" s="547"/>
      <c r="J23" s="547"/>
      <c r="K23" s="547"/>
      <c r="L23" s="547"/>
      <c r="M23" s="54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4"/>
      <c r="E24" s="556"/>
      <c r="F24" s="551"/>
      <c r="G24" s="399"/>
      <c r="H24" s="547"/>
      <c r="I24" s="547"/>
      <c r="J24" s="547"/>
      <c r="K24" s="547"/>
      <c r="L24" s="547"/>
      <c r="M24" s="549"/>
      <c r="N24" s="26"/>
      <c r="O24" s="26"/>
    </row>
    <row r="25" spans="1:169">
      <c r="A25" s="543"/>
      <c r="B25" s="545"/>
      <c r="C25" s="545"/>
      <c r="D25" s="554"/>
      <c r="E25" s="556"/>
      <c r="F25" s="551"/>
      <c r="G25" s="399"/>
      <c r="H25" s="547"/>
      <c r="I25" s="547"/>
      <c r="J25" s="547"/>
      <c r="K25" s="547"/>
      <c r="L25" s="547"/>
      <c r="M25" s="549"/>
      <c r="N25" s="26"/>
      <c r="O25" s="26"/>
    </row>
    <row r="26" spans="1:169">
      <c r="A26" s="543"/>
      <c r="B26" s="545"/>
      <c r="C26" s="545"/>
      <c r="D26" s="554"/>
      <c r="E26" s="556"/>
      <c r="F26" s="551"/>
      <c r="G26" s="399"/>
      <c r="H26" s="547"/>
      <c r="I26" s="547"/>
      <c r="J26" s="547"/>
      <c r="K26" s="547"/>
      <c r="L26" s="547"/>
      <c r="M26" s="549"/>
      <c r="N26" s="26"/>
      <c r="O26" s="26"/>
    </row>
    <row r="27" spans="1:169">
      <c r="A27" s="543"/>
      <c r="B27" s="545"/>
      <c r="C27" s="545"/>
      <c r="D27" s="554"/>
      <c r="E27" s="556"/>
      <c r="F27" s="551"/>
      <c r="G27" s="399"/>
      <c r="H27" s="547"/>
      <c r="I27" s="547"/>
      <c r="J27" s="547"/>
      <c r="K27" s="547"/>
      <c r="L27" s="547"/>
      <c r="M27" s="549"/>
      <c r="N27" s="26"/>
      <c r="O27" s="26"/>
    </row>
    <row r="28" spans="1:169" ht="15.75" thickBot="1">
      <c r="A28" s="543"/>
      <c r="B28" s="545"/>
      <c r="C28" s="545"/>
      <c r="D28" s="554"/>
      <c r="E28" s="556"/>
      <c r="F28" s="551"/>
      <c r="G28" s="399"/>
      <c r="H28" s="547"/>
      <c r="I28" s="547"/>
      <c r="J28" s="547"/>
      <c r="K28" s="547"/>
      <c r="L28" s="547"/>
      <c r="M28" s="549"/>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3" t="str">
        <f>'7- Mapa Final'!J30</f>
        <v>Media - 3</v>
      </c>
      <c r="E29" s="555" t="str">
        <f>'7- Mapa Final'!K30</f>
        <v>Leve - 1</v>
      </c>
      <c r="F29" s="550" t="str">
        <f>'7- Mapa Final'!M30</f>
        <v>Moderado - 3</v>
      </c>
      <c r="G29" s="398"/>
      <c r="H29" s="552"/>
      <c r="I29" s="552"/>
      <c r="J29" s="552" t="s">
        <v>530</v>
      </c>
      <c r="K29" s="546">
        <v>45383</v>
      </c>
      <c r="L29" s="546">
        <v>45473</v>
      </c>
      <c r="M29" s="548"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4"/>
      <c r="E30" s="556"/>
      <c r="F30" s="551"/>
      <c r="G30" s="399"/>
      <c r="H30" s="547"/>
      <c r="I30" s="547"/>
      <c r="J30" s="547"/>
      <c r="K30" s="547"/>
      <c r="L30" s="547"/>
      <c r="M30" s="54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4"/>
      <c r="E31" s="556"/>
      <c r="F31" s="551"/>
      <c r="G31" s="399"/>
      <c r="H31" s="547"/>
      <c r="I31" s="547"/>
      <c r="J31" s="547"/>
      <c r="K31" s="547"/>
      <c r="L31" s="547"/>
      <c r="M31" s="54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4"/>
      <c r="E32" s="556"/>
      <c r="F32" s="551"/>
      <c r="G32" s="399"/>
      <c r="H32" s="547"/>
      <c r="I32" s="547"/>
      <c r="J32" s="547"/>
      <c r="K32" s="547"/>
      <c r="L32" s="547"/>
      <c r="M32" s="54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4"/>
      <c r="E33" s="556"/>
      <c r="F33" s="551"/>
      <c r="G33" s="399"/>
      <c r="H33" s="547"/>
      <c r="I33" s="547"/>
      <c r="J33" s="547"/>
      <c r="K33" s="547"/>
      <c r="L33" s="547"/>
      <c r="M33" s="54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4"/>
      <c r="E34" s="556"/>
      <c r="F34" s="551"/>
      <c r="G34" s="399"/>
      <c r="H34" s="547"/>
      <c r="I34" s="547"/>
      <c r="J34" s="547"/>
      <c r="K34" s="547"/>
      <c r="L34" s="547"/>
      <c r="M34" s="549"/>
      <c r="N34" s="26"/>
      <c r="O34" s="26"/>
    </row>
    <row r="35" spans="1:169">
      <c r="A35" s="543"/>
      <c r="B35" s="545"/>
      <c r="C35" s="545"/>
      <c r="D35" s="554"/>
      <c r="E35" s="556"/>
      <c r="F35" s="551"/>
      <c r="G35" s="399"/>
      <c r="H35" s="547"/>
      <c r="I35" s="547"/>
      <c r="J35" s="547"/>
      <c r="K35" s="547"/>
      <c r="L35" s="547"/>
      <c r="M35" s="549"/>
      <c r="N35" s="26"/>
      <c r="O35" s="26"/>
    </row>
    <row r="36" spans="1:169">
      <c r="A36" s="543"/>
      <c r="B36" s="545"/>
      <c r="C36" s="545"/>
      <c r="D36" s="554"/>
      <c r="E36" s="556"/>
      <c r="F36" s="551"/>
      <c r="G36" s="399"/>
      <c r="H36" s="547"/>
      <c r="I36" s="547"/>
      <c r="J36" s="547"/>
      <c r="K36" s="547"/>
      <c r="L36" s="547"/>
      <c r="M36" s="549"/>
      <c r="N36" s="26"/>
      <c r="O36" s="26"/>
    </row>
    <row r="37" spans="1:169">
      <c r="A37" s="543"/>
      <c r="B37" s="545"/>
      <c r="C37" s="545"/>
      <c r="D37" s="554"/>
      <c r="E37" s="556"/>
      <c r="F37" s="551"/>
      <c r="G37" s="399"/>
      <c r="H37" s="547"/>
      <c r="I37" s="547"/>
      <c r="J37" s="547"/>
      <c r="K37" s="547"/>
      <c r="L37" s="547"/>
      <c r="M37" s="549"/>
      <c r="N37" s="26"/>
      <c r="O37" s="26"/>
    </row>
    <row r="38" spans="1:169" ht="15.75" thickBot="1">
      <c r="A38" s="543"/>
      <c r="B38" s="545"/>
      <c r="C38" s="545"/>
      <c r="D38" s="554"/>
      <c r="E38" s="556"/>
      <c r="F38" s="551"/>
      <c r="G38" s="399"/>
      <c r="H38" s="547"/>
      <c r="I38" s="547"/>
      <c r="J38" s="547"/>
      <c r="K38" s="547"/>
      <c r="L38" s="547"/>
      <c r="M38" s="549"/>
      <c r="N38" s="26"/>
      <c r="O38" s="26"/>
    </row>
    <row r="39" spans="1:169" s="18" customFormat="1" ht="12.75"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3" t="str">
        <f>'7- Mapa Final'!J40</f>
        <v>Muy Baja - 1</v>
      </c>
      <c r="E39" s="555" t="str">
        <f>'7- Mapa Final'!K40</f>
        <v>Moderado - 3</v>
      </c>
      <c r="F39" s="550" t="str">
        <f>'7- Mapa Final'!M40</f>
        <v>Moderado - 3</v>
      </c>
      <c r="G39" s="398"/>
      <c r="H39" s="552"/>
      <c r="I39" s="552"/>
      <c r="J39" s="552" t="s">
        <v>530</v>
      </c>
      <c r="K39" s="546">
        <v>45383</v>
      </c>
      <c r="L39" s="546">
        <v>45473</v>
      </c>
      <c r="M39" s="548" t="s">
        <v>527</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4"/>
      <c r="E40" s="556"/>
      <c r="F40" s="551"/>
      <c r="G40" s="399"/>
      <c r="H40" s="547"/>
      <c r="I40" s="547"/>
      <c r="J40" s="547"/>
      <c r="K40" s="547"/>
      <c r="L40" s="547"/>
      <c r="M40" s="54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4"/>
      <c r="E41" s="556"/>
      <c r="F41" s="551"/>
      <c r="G41" s="399"/>
      <c r="H41" s="547"/>
      <c r="I41" s="547"/>
      <c r="J41" s="547"/>
      <c r="K41" s="547"/>
      <c r="L41" s="547"/>
      <c r="M41" s="54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4"/>
      <c r="E42" s="556"/>
      <c r="F42" s="551"/>
      <c r="G42" s="399"/>
      <c r="H42" s="547"/>
      <c r="I42" s="547"/>
      <c r="J42" s="547"/>
      <c r="K42" s="547"/>
      <c r="L42" s="547"/>
      <c r="M42" s="54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4"/>
      <c r="E43" s="556"/>
      <c r="F43" s="551"/>
      <c r="G43" s="399"/>
      <c r="H43" s="547"/>
      <c r="I43" s="547"/>
      <c r="J43" s="547"/>
      <c r="K43" s="547"/>
      <c r="L43" s="547"/>
      <c r="M43" s="54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4"/>
      <c r="E44" s="556"/>
      <c r="F44" s="551"/>
      <c r="G44" s="399"/>
      <c r="H44" s="547"/>
      <c r="I44" s="547"/>
      <c r="J44" s="547"/>
      <c r="K44" s="547"/>
      <c r="L44" s="547"/>
      <c r="M44" s="549"/>
      <c r="N44" s="26"/>
      <c r="O44" s="26"/>
    </row>
    <row r="45" spans="1:169">
      <c r="A45" s="543"/>
      <c r="B45" s="545"/>
      <c r="C45" s="545"/>
      <c r="D45" s="554"/>
      <c r="E45" s="556"/>
      <c r="F45" s="551"/>
      <c r="G45" s="399"/>
      <c r="H45" s="547"/>
      <c r="I45" s="547"/>
      <c r="J45" s="547"/>
      <c r="K45" s="547"/>
      <c r="L45" s="547"/>
      <c r="M45" s="549"/>
      <c r="N45" s="26"/>
      <c r="O45" s="26"/>
    </row>
    <row r="46" spans="1:169">
      <c r="A46" s="543"/>
      <c r="B46" s="545"/>
      <c r="C46" s="545"/>
      <c r="D46" s="554"/>
      <c r="E46" s="556"/>
      <c r="F46" s="551"/>
      <c r="G46" s="399"/>
      <c r="H46" s="547"/>
      <c r="I46" s="547"/>
      <c r="J46" s="547"/>
      <c r="K46" s="547"/>
      <c r="L46" s="547"/>
      <c r="M46" s="549"/>
      <c r="N46" s="26"/>
      <c r="O46" s="26"/>
    </row>
    <row r="47" spans="1:169">
      <c r="A47" s="543"/>
      <c r="B47" s="545"/>
      <c r="C47" s="545"/>
      <c r="D47" s="554"/>
      <c r="E47" s="556"/>
      <c r="F47" s="551"/>
      <c r="G47" s="399"/>
      <c r="H47" s="547"/>
      <c r="I47" s="547"/>
      <c r="J47" s="547"/>
      <c r="K47" s="547"/>
      <c r="L47" s="547"/>
      <c r="M47" s="549"/>
      <c r="N47" s="26"/>
      <c r="O47" s="26"/>
    </row>
    <row r="48" spans="1:169" ht="15.75" thickBot="1">
      <c r="A48" s="543"/>
      <c r="B48" s="545"/>
      <c r="C48" s="545"/>
      <c r="D48" s="554"/>
      <c r="E48" s="556"/>
      <c r="F48" s="551"/>
      <c r="G48" s="399"/>
      <c r="H48" s="547"/>
      <c r="I48" s="547"/>
      <c r="J48" s="547"/>
      <c r="K48" s="547"/>
      <c r="L48" s="547"/>
      <c r="M48" s="549"/>
      <c r="N48" s="26"/>
      <c r="O48" s="26"/>
    </row>
    <row r="49" spans="1:169" s="18" customFormat="1" ht="12.75"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3" t="str">
        <f>'7- Mapa Final'!J50</f>
        <v>Muy Baja - 1</v>
      </c>
      <c r="E49" s="555" t="str">
        <f>'7- Mapa Final'!K50</f>
        <v>Mayor - 4</v>
      </c>
      <c r="F49" s="550" t="str">
        <f>'7- Mapa Final'!M50</f>
        <v>Alto  - 4</v>
      </c>
      <c r="G49" s="398"/>
      <c r="H49" s="552"/>
      <c r="I49" s="552"/>
      <c r="J49" s="552" t="s">
        <v>530</v>
      </c>
      <c r="K49" s="546">
        <v>45383</v>
      </c>
      <c r="L49" s="546">
        <v>45473</v>
      </c>
      <c r="M49" s="548" t="s">
        <v>527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4"/>
      <c r="E50" s="556"/>
      <c r="F50" s="551"/>
      <c r="G50" s="399"/>
      <c r="H50" s="547"/>
      <c r="I50" s="547"/>
      <c r="J50" s="547"/>
      <c r="K50" s="547"/>
      <c r="L50" s="547"/>
      <c r="M50" s="54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4"/>
      <c r="E51" s="556"/>
      <c r="F51" s="551"/>
      <c r="G51" s="399"/>
      <c r="H51" s="547"/>
      <c r="I51" s="547"/>
      <c r="J51" s="547"/>
      <c r="K51" s="547"/>
      <c r="L51" s="547"/>
      <c r="M51" s="54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4"/>
      <c r="E52" s="556"/>
      <c r="F52" s="551"/>
      <c r="G52" s="399"/>
      <c r="H52" s="547"/>
      <c r="I52" s="547"/>
      <c r="J52" s="547"/>
      <c r="K52" s="547"/>
      <c r="L52" s="547"/>
      <c r="M52" s="54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4"/>
      <c r="E53" s="556"/>
      <c r="F53" s="551"/>
      <c r="G53" s="399"/>
      <c r="H53" s="547"/>
      <c r="I53" s="547"/>
      <c r="J53" s="547"/>
      <c r="K53" s="547"/>
      <c r="L53" s="547"/>
      <c r="M53" s="54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4"/>
      <c r="E54" s="556"/>
      <c r="F54" s="551"/>
      <c r="G54" s="399"/>
      <c r="H54" s="547"/>
      <c r="I54" s="547"/>
      <c r="J54" s="547"/>
      <c r="K54" s="547"/>
      <c r="L54" s="547"/>
      <c r="M54" s="549"/>
      <c r="N54" s="26"/>
      <c r="O54" s="26"/>
    </row>
    <row r="55" spans="1:169">
      <c r="A55" s="543"/>
      <c r="B55" s="545"/>
      <c r="C55" s="545"/>
      <c r="D55" s="554"/>
      <c r="E55" s="556"/>
      <c r="F55" s="551"/>
      <c r="G55" s="399"/>
      <c r="H55" s="547"/>
      <c r="I55" s="547"/>
      <c r="J55" s="547"/>
      <c r="K55" s="547"/>
      <c r="L55" s="547"/>
      <c r="M55" s="549"/>
      <c r="N55" s="26"/>
      <c r="O55" s="26"/>
    </row>
    <row r="56" spans="1:169">
      <c r="A56" s="543"/>
      <c r="B56" s="545"/>
      <c r="C56" s="545"/>
      <c r="D56" s="554"/>
      <c r="E56" s="556"/>
      <c r="F56" s="551"/>
      <c r="G56" s="399"/>
      <c r="H56" s="547"/>
      <c r="I56" s="547"/>
      <c r="J56" s="547"/>
      <c r="K56" s="547"/>
      <c r="L56" s="547"/>
      <c r="M56" s="549"/>
      <c r="N56" s="26"/>
      <c r="O56" s="26"/>
    </row>
    <row r="57" spans="1:169">
      <c r="A57" s="543"/>
      <c r="B57" s="545"/>
      <c r="C57" s="545"/>
      <c r="D57" s="554"/>
      <c r="E57" s="556"/>
      <c r="F57" s="551"/>
      <c r="G57" s="399"/>
      <c r="H57" s="547"/>
      <c r="I57" s="547"/>
      <c r="J57" s="547"/>
      <c r="K57" s="547"/>
      <c r="L57" s="547"/>
      <c r="M57" s="549"/>
      <c r="N57" s="26"/>
      <c r="O57" s="26"/>
    </row>
    <row r="58" spans="1:169" ht="15.75" thickBot="1">
      <c r="A58" s="543"/>
      <c r="B58" s="545"/>
      <c r="C58" s="545"/>
      <c r="D58" s="554"/>
      <c r="E58" s="556"/>
      <c r="F58" s="551"/>
      <c r="G58" s="399"/>
      <c r="H58" s="547"/>
      <c r="I58" s="547"/>
      <c r="J58" s="547"/>
      <c r="K58" s="547"/>
      <c r="L58" s="547"/>
      <c r="M58" s="549"/>
      <c r="N58" s="26"/>
      <c r="O58" s="26"/>
    </row>
    <row r="59" spans="1:169" s="18" customFormat="1" ht="12.75"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3" t="str">
        <f>'7- Mapa Final'!J60</f>
        <v>Muy Baja - 1</v>
      </c>
      <c r="E59" s="555" t="str">
        <f>'7- Mapa Final'!K60</f>
        <v>Mayor - 4</v>
      </c>
      <c r="F59" s="550" t="str">
        <f>'7- Mapa Final'!M60</f>
        <v>Alto  - 4</v>
      </c>
      <c r="G59" s="398"/>
      <c r="H59" s="552"/>
      <c r="I59" s="552"/>
      <c r="J59" s="552" t="s">
        <v>530</v>
      </c>
      <c r="K59" s="546">
        <v>45383</v>
      </c>
      <c r="L59" s="546">
        <v>45473</v>
      </c>
      <c r="M59" s="548" t="s">
        <v>527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4"/>
      <c r="E60" s="556"/>
      <c r="F60" s="551"/>
      <c r="G60" s="399"/>
      <c r="H60" s="547"/>
      <c r="I60" s="547"/>
      <c r="J60" s="547"/>
      <c r="K60" s="547"/>
      <c r="L60" s="547"/>
      <c r="M60" s="54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4"/>
      <c r="E61" s="556"/>
      <c r="F61" s="551"/>
      <c r="G61" s="399"/>
      <c r="H61" s="547"/>
      <c r="I61" s="547"/>
      <c r="J61" s="547"/>
      <c r="K61" s="547"/>
      <c r="L61" s="547"/>
      <c r="M61" s="54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4"/>
      <c r="E62" s="556"/>
      <c r="F62" s="551"/>
      <c r="G62" s="399"/>
      <c r="H62" s="547"/>
      <c r="I62" s="547"/>
      <c r="J62" s="547"/>
      <c r="K62" s="547"/>
      <c r="L62" s="547"/>
      <c r="M62" s="54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4"/>
      <c r="E63" s="556"/>
      <c r="F63" s="551"/>
      <c r="G63" s="399"/>
      <c r="H63" s="547"/>
      <c r="I63" s="547"/>
      <c r="J63" s="547"/>
      <c r="K63" s="547"/>
      <c r="L63" s="547"/>
      <c r="M63" s="54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4"/>
      <c r="E64" s="556"/>
      <c r="F64" s="551"/>
      <c r="G64" s="399"/>
      <c r="H64" s="547"/>
      <c r="I64" s="547"/>
      <c r="J64" s="547"/>
      <c r="K64" s="547"/>
      <c r="L64" s="547"/>
      <c r="M64" s="549"/>
      <c r="N64" s="26"/>
      <c r="O64" s="26"/>
    </row>
    <row r="65" spans="1:15">
      <c r="A65" s="543"/>
      <c r="B65" s="545"/>
      <c r="C65" s="545"/>
      <c r="D65" s="554"/>
      <c r="E65" s="556"/>
      <c r="F65" s="551"/>
      <c r="G65" s="399"/>
      <c r="H65" s="547"/>
      <c r="I65" s="547"/>
      <c r="J65" s="547"/>
      <c r="K65" s="547"/>
      <c r="L65" s="547"/>
      <c r="M65" s="549"/>
      <c r="N65" s="26"/>
      <c r="O65" s="26"/>
    </row>
    <row r="66" spans="1:15">
      <c r="A66" s="543"/>
      <c r="B66" s="545"/>
      <c r="C66" s="545"/>
      <c r="D66" s="554"/>
      <c r="E66" s="556"/>
      <c r="F66" s="551"/>
      <c r="G66" s="399"/>
      <c r="H66" s="547"/>
      <c r="I66" s="547"/>
      <c r="J66" s="547"/>
      <c r="K66" s="547"/>
      <c r="L66" s="547"/>
      <c r="M66" s="549"/>
      <c r="N66" s="26"/>
      <c r="O66" s="26"/>
    </row>
    <row r="67" spans="1:15">
      <c r="A67" s="543"/>
      <c r="B67" s="545"/>
      <c r="C67" s="545"/>
      <c r="D67" s="554"/>
      <c r="E67" s="556"/>
      <c r="F67" s="551"/>
      <c r="G67" s="399"/>
      <c r="H67" s="547"/>
      <c r="I67" s="547"/>
      <c r="J67" s="547"/>
      <c r="K67" s="547"/>
      <c r="L67" s="547"/>
      <c r="M67" s="549"/>
      <c r="N67" s="26"/>
      <c r="O67" s="26"/>
    </row>
    <row r="68" spans="1:15">
      <c r="A68" s="543"/>
      <c r="B68" s="545"/>
      <c r="C68" s="545"/>
      <c r="D68" s="554"/>
      <c r="E68" s="556"/>
      <c r="F68" s="551"/>
      <c r="G68" s="399"/>
      <c r="H68" s="547"/>
      <c r="I68" s="547"/>
      <c r="J68" s="547"/>
      <c r="K68" s="547"/>
      <c r="L68" s="547"/>
      <c r="M68" s="549"/>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2" operator="containsText" text="3- Moderado">
      <formula>NOT(ISERROR(SEARCH("3- Moderado",A6)))</formula>
    </cfRule>
    <cfRule type="containsText" dxfId="184" priority="393" operator="containsText" text="6- Moderado">
      <formula>NOT(ISERROR(SEARCH("6- Moderado",A6)))</formula>
    </cfRule>
    <cfRule type="containsText" dxfId="183" priority="394" operator="containsText" text="4- Moderado">
      <formula>NOT(ISERROR(SEARCH("4- Moderado",A6)))</formula>
    </cfRule>
    <cfRule type="containsText" dxfId="182" priority="395" operator="containsText" text="3- Bajo">
      <formula>NOT(ISERROR(SEARCH("3- Bajo",A6)))</formula>
    </cfRule>
    <cfRule type="containsText" dxfId="181" priority="396" operator="containsText" text="4- Bajo">
      <formula>NOT(ISERROR(SEARCH("4- Bajo",A6)))</formula>
    </cfRule>
    <cfRule type="containsText" dxfId="180" priority="397" operator="containsText" text="1- Bajo">
      <formula>NOT(ISERROR(SEARCH("1- Bajo",A6)))</formula>
    </cfRule>
  </conditionalFormatting>
  <conditionalFormatting sqref="A9:E9">
    <cfRule type="containsText" dxfId="179" priority="386" operator="containsText" text="3- Moderado">
      <formula>NOT(ISERROR(SEARCH("3- Moderado",A9)))</formula>
    </cfRule>
    <cfRule type="containsText" dxfId="178" priority="387" operator="containsText" text="6- Moderado">
      <formula>NOT(ISERROR(SEARCH("6- Moderado",A9)))</formula>
    </cfRule>
    <cfRule type="containsText" dxfId="177" priority="388" operator="containsText" text="4- Moderado">
      <formula>NOT(ISERROR(SEARCH("4- Moderado",A9)))</formula>
    </cfRule>
    <cfRule type="containsText" dxfId="176" priority="389" operator="containsText" text="3- Bajo">
      <formula>NOT(ISERROR(SEARCH("3- Bajo",A9)))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3" operator="containsText" text="3- Moderado">
      <formula>NOT(ISERROR(SEARCH("3- Moderado",A19)))</formula>
    </cfRule>
    <cfRule type="containsText" dxfId="172" priority="184" operator="containsText" text="6- Moderado">
      <formula>NOT(ISERROR(SEARCH("6- Moderado",A19)))</formula>
    </cfRule>
    <cfRule type="containsText" dxfId="171" priority="185" operator="containsText" text="4- Moderado">
      <formula>NOT(ISERROR(SEARCH("4- Moderado",A19)))</formula>
    </cfRule>
    <cfRule type="containsText" dxfId="170" priority="186" operator="containsText" text="3- Bajo">
      <formula>NOT(ISERROR(SEARCH("3- Bajo",A19)))</formula>
    </cfRule>
    <cfRule type="containsText" dxfId="169" priority="187" operator="containsText" text="4- Bajo">
      <formula>NOT(ISERROR(SEARCH("4- Bajo",A19)))</formula>
    </cfRule>
    <cfRule type="containsText" dxfId="168" priority="188" operator="containsText" text="1- Bajo">
      <formula>NOT(ISERROR(SEARCH("1- Bajo",A19)))</formula>
    </cfRule>
  </conditionalFormatting>
  <conditionalFormatting sqref="A29:E29">
    <cfRule type="containsText" dxfId="167" priority="162" operator="containsText" text="3- Moderado">
      <formula>NOT(ISERROR(SEARCH("3- Moderado",A29)))</formula>
    </cfRule>
    <cfRule type="containsText" dxfId="166" priority="163" operator="containsText" text="6- Moderado">
      <formula>NOT(ISERROR(SEARCH("6- Moderado",A29)))</formula>
    </cfRule>
    <cfRule type="containsText" dxfId="165" priority="164" operator="containsText" text="4- Moderado">
      <formula>NOT(ISERROR(SEARCH("4- Moderado",A29)))</formula>
    </cfRule>
    <cfRule type="containsText" dxfId="164" priority="165" operator="containsText" text="3- Bajo">
      <formula>NOT(ISERROR(SEARCH("3- Bajo",A29)))</formula>
    </cfRule>
    <cfRule type="containsText" dxfId="163" priority="166" operator="containsText" text="4- Bajo">
      <formula>NOT(ISERROR(SEARCH("4- Bajo",A29)))</formula>
    </cfRule>
    <cfRule type="containsText" dxfId="162" priority="167" operator="containsText" text="1- Bajo">
      <formula>NOT(ISERROR(SEARCH("1-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4" operator="containsText" text="3- Bajo">
      <formula>NOT(ISERROR(SEARCH("3- Bajo",A39)))</formula>
    </cfRule>
    <cfRule type="containsText" dxfId="157" priority="145" operator="containsText" text="4- Bajo">
      <formula>NOT(ISERROR(SEARCH("4- Bajo",A39)))</formula>
    </cfRule>
    <cfRule type="containsText" dxfId="156" priority="146" operator="containsText" text="1- Bajo">
      <formula>NOT(ISERROR(SEARCH("1- Bajo",A39)))</formula>
    </cfRule>
  </conditionalFormatting>
  <conditionalFormatting sqref="A49:E49">
    <cfRule type="containsText" dxfId="155" priority="99" operator="containsText" text="3- Moderado">
      <formula>NOT(ISERROR(SEARCH("3- Moderado",A49)))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104" operator="containsText" text="1- Bajo">
      <formula>NOT(ISERROR(SEARCH("1- Bajo",A49)))</formula>
    </cfRule>
  </conditionalFormatting>
  <conditionalFormatting sqref="A59:E59">
    <cfRule type="containsText" dxfId="149" priority="78" operator="containsText" text="3- Moderado">
      <formula>NOT(ISERROR(SEARCH("3- Moderado",A59)))</formula>
    </cfRule>
    <cfRule type="containsText" dxfId="148" priority="79" operator="containsText" text="6- Moderado">
      <formula>NOT(ISERROR(SEARCH("6- Moderado",A59)))</formula>
    </cfRule>
    <cfRule type="containsText" dxfId="147" priority="80" operator="containsText" text="4- Moderado">
      <formula>NOT(ISERROR(SEARCH("4- Moderado",A59)))</formula>
    </cfRule>
    <cfRule type="containsText" dxfId="146" priority="81" operator="containsText" text="3- Bajo">
      <formula>NOT(ISERROR(SEARCH("3- Bajo",A59)))</formula>
    </cfRule>
    <cfRule type="containsText" dxfId="145" priority="82" operator="containsText" text="4- Bajo">
      <formula>NOT(ISERROR(SEARCH("4- Bajo",A59)))</formula>
    </cfRule>
    <cfRule type="containsText" dxfId="144" priority="83" operator="containsText" text="1- Bajo">
      <formula>NOT(ISERROR(SEARCH("1- Bajo",A59)))</formula>
    </cfRule>
  </conditionalFormatting>
  <conditionalFormatting sqref="C7:F7">
    <cfRule type="containsText" dxfId="143" priority="358" operator="containsText" text="3- Moderado">
      <formula>NOT(ISERROR(SEARCH("3- Moderado",C7)))</formula>
    </cfRule>
    <cfRule type="containsText" dxfId="142" priority="359" operator="containsText" text="6- Moderado">
      <formula>NOT(ISERROR(SEARCH("6- Moderado",C7)))</formula>
    </cfRule>
    <cfRule type="containsText" dxfId="141" priority="360" operator="containsText" text="4- Moderado">
      <formula>NOT(ISERROR(SEARCH("4- Moderado",C7)))</formula>
    </cfRule>
    <cfRule type="containsText" dxfId="140" priority="361" operator="containsText" text="3- Bajo">
      <formula>NOT(ISERROR(SEARCH("3- Bajo",C7)))</formula>
    </cfRule>
    <cfRule type="containsText" dxfId="139" priority="362" operator="containsText" text="4- Bajo">
      <formula>NOT(ISERROR(SEARCH("4- Bajo",C7)))</formula>
    </cfRule>
    <cfRule type="containsText" dxfId="138" priority="363" operator="containsText" text="1- Bajo">
      <formula>NOT(ISERROR(SEARCH("1- Bajo",C7)))</formula>
    </cfRule>
  </conditionalFormatting>
  <conditionalFormatting sqref="D9:D68">
    <cfRule type="containsText" dxfId="137" priority="68" operator="containsText" text="Muy Alta">
      <formula>NOT(ISERROR(SEARCH("Muy Alta",D9)))</formula>
    </cfRule>
    <cfRule type="containsText" dxfId="136" priority="69" operator="containsText" text="Alta">
      <formula>NOT(ISERROR(SEARCH("Alta",D9)))</formula>
    </cfRule>
    <cfRule type="containsText" dxfId="135" priority="70" operator="containsText" text="Baja">
      <formula>NOT(ISERROR(SEARCH("Baja",D9)))</formula>
    </cfRule>
    <cfRule type="containsText" dxfId="134" priority="71" operator="containsText" text="Muy Baja">
      <formula>NOT(ISERROR(SEARCH("Muy Baja",D9)))</formula>
    </cfRule>
    <cfRule type="containsText" dxfId="133" priority="73" operator="containsText" text="Media">
      <formula>NOT(ISERROR(SEARCH("Media",D9)))</formula>
    </cfRule>
  </conditionalFormatting>
  <conditionalFormatting sqref="E9:E68">
    <cfRule type="containsText" dxfId="132" priority="64" operator="containsText" text="Catastrófico">
      <formula>NOT(ISERROR(SEARCH("Catastrófico",E9)))</formula>
    </cfRule>
    <cfRule type="containsText" dxfId="131" priority="65" operator="containsText" text="Mayor">
      <formula>NOT(ISERROR(SEARCH("Mayor",E9)))</formula>
    </cfRule>
    <cfRule type="containsText" dxfId="130" priority="66" operator="containsText" text="Menor">
      <formula>NOT(ISERROR(SEARCH("Menor",E9)))</formula>
    </cfRule>
    <cfRule type="containsText" dxfId="129" priority="67" operator="containsText" text="Leve">
      <formula>NOT(ISERROR(SEARCH("Leve",E9)))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4" operator="containsText" text="Bajo">
      <formula>NOT(ISERROR(SEARCH("Bajo",F9)))</formula>
    </cfRule>
    <cfRule type="containsText" dxfId="126" priority="75" operator="containsText" text="Moderado">
      <formula>NOT(ISERROR(SEARCH("Moderado",F9)))</formula>
    </cfRule>
    <cfRule type="containsText" dxfId="125" priority="76" operator="containsText" text="Alto">
      <formula>NOT(ISERROR(SEARCH("Alto",F9)))</formula>
    </cfRule>
    <cfRule type="containsText" dxfId="124"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abSelected="1" topLeftCell="C7" zoomScale="80" zoomScaleNormal="80" workbookViewId="0">
      <selection activeCell="K72" sqref="K72"/>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56"/>
      <c r="B2" s="256"/>
      <c r="C2" s="561"/>
      <c r="D2" s="561"/>
      <c r="E2" s="561"/>
      <c r="F2" s="561"/>
      <c r="G2" s="561"/>
      <c r="H2" s="561"/>
      <c r="I2" s="561"/>
      <c r="J2" s="561"/>
      <c r="K2" s="561"/>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6" t="s">
        <v>286</v>
      </c>
      <c r="B3" s="426"/>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6" t="s">
        <v>287</v>
      </c>
      <c r="B4" s="426"/>
      <c r="C4" s="478" t="s">
        <v>512</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6" t="s">
        <v>289</v>
      </c>
      <c r="B5" s="426"/>
      <c r="C5" s="390"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c r="A6" s="525" t="s">
        <v>513</v>
      </c>
      <c r="B6" s="526"/>
      <c r="C6" s="527"/>
      <c r="D6" s="528" t="s">
        <v>514</v>
      </c>
      <c r="E6" s="528"/>
      <c r="F6" s="528"/>
      <c r="G6" s="529" t="s">
        <v>515</v>
      </c>
      <c r="H6" s="532" t="s">
        <v>516</v>
      </c>
      <c r="I6" s="534" t="s">
        <v>517</v>
      </c>
      <c r="J6" s="535"/>
      <c r="K6" s="534" t="s">
        <v>518</v>
      </c>
      <c r="L6" s="535"/>
      <c r="M6" s="536" t="s">
        <v>519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40</v>
      </c>
      <c r="B7" s="27" t="s">
        <v>228</v>
      </c>
      <c r="C7" s="27" t="s">
        <v>230</v>
      </c>
      <c r="D7" s="20" t="s">
        <v>240</v>
      </c>
      <c r="E7" s="20" t="s">
        <v>520</v>
      </c>
      <c r="F7" s="20" t="s">
        <v>521</v>
      </c>
      <c r="G7" s="529"/>
      <c r="H7" s="533"/>
      <c r="I7" s="21" t="s">
        <v>522</v>
      </c>
      <c r="J7" s="21" t="s">
        <v>523</v>
      </c>
      <c r="K7" s="21" t="s">
        <v>531</v>
      </c>
      <c r="L7" s="21" t="s">
        <v>532</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3" t="str">
        <f>'7- Mapa Final'!J10</f>
        <v>Muy Baja - 1</v>
      </c>
      <c r="E9" s="555" t="str">
        <f>'7- Mapa Final'!K10</f>
        <v>Menor - 2</v>
      </c>
      <c r="F9" s="550" t="str">
        <f>'7- Mapa Final'!M10</f>
        <v>Bajo - 2</v>
      </c>
      <c r="G9" s="398"/>
      <c r="H9" s="552"/>
      <c r="I9" s="552"/>
      <c r="J9" s="552"/>
      <c r="K9" s="562">
        <v>45474</v>
      </c>
      <c r="L9" s="562">
        <v>45565</v>
      </c>
      <c r="M9" s="548" t="s">
        <v>527</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4"/>
      <c r="E10" s="556"/>
      <c r="F10" s="551"/>
      <c r="G10" s="399"/>
      <c r="H10" s="547"/>
      <c r="I10" s="547"/>
      <c r="J10" s="547"/>
      <c r="K10" s="563"/>
      <c r="L10" s="563"/>
      <c r="M10" s="54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4"/>
      <c r="E11" s="556"/>
      <c r="F11" s="551"/>
      <c r="G11" s="399"/>
      <c r="H11" s="547"/>
      <c r="I11" s="547"/>
      <c r="J11" s="547"/>
      <c r="K11" s="563"/>
      <c r="L11" s="563"/>
      <c r="M11" s="54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4"/>
      <c r="E12" s="556"/>
      <c r="F12" s="551"/>
      <c r="G12" s="399"/>
      <c r="H12" s="547"/>
      <c r="I12" s="547"/>
      <c r="J12" s="547"/>
      <c r="K12" s="563"/>
      <c r="L12" s="563"/>
      <c r="M12" s="54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4"/>
      <c r="E13" s="556"/>
      <c r="F13" s="551"/>
      <c r="G13" s="399"/>
      <c r="H13" s="547"/>
      <c r="I13" s="547"/>
      <c r="J13" s="547"/>
      <c r="K13" s="563"/>
      <c r="L13" s="563"/>
      <c r="M13" s="54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4"/>
      <c r="E14" s="556"/>
      <c r="F14" s="551"/>
      <c r="G14" s="399"/>
      <c r="H14" s="547"/>
      <c r="I14" s="547"/>
      <c r="J14" s="547"/>
      <c r="K14" s="563"/>
      <c r="L14" s="563"/>
      <c r="M14" s="54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4"/>
      <c r="E15" s="556"/>
      <c r="F15" s="551"/>
      <c r="G15" s="399"/>
      <c r="H15" s="547"/>
      <c r="I15" s="547"/>
      <c r="J15" s="547"/>
      <c r="K15" s="563"/>
      <c r="L15" s="563"/>
      <c r="M15" s="54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4"/>
      <c r="E16" s="556"/>
      <c r="F16" s="551"/>
      <c r="G16" s="399"/>
      <c r="H16" s="547"/>
      <c r="I16" s="547"/>
      <c r="J16" s="547"/>
      <c r="K16" s="563"/>
      <c r="L16" s="563"/>
      <c r="M16" s="54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4"/>
      <c r="E17" s="556"/>
      <c r="F17" s="551"/>
      <c r="G17" s="399"/>
      <c r="H17" s="547"/>
      <c r="I17" s="547"/>
      <c r="J17" s="547"/>
      <c r="K17" s="563"/>
      <c r="L17" s="563"/>
      <c r="M17" s="54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3"/>
      <c r="B18" s="545"/>
      <c r="C18" s="545"/>
      <c r="D18" s="554"/>
      <c r="E18" s="556"/>
      <c r="F18" s="551"/>
      <c r="G18" s="399"/>
      <c r="H18" s="547"/>
      <c r="I18" s="547"/>
      <c r="J18" s="547"/>
      <c r="K18" s="564"/>
      <c r="L18" s="564"/>
      <c r="M18" s="54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3" t="str">
        <f>'7- Mapa Final'!J20</f>
        <v>Muy Baja - 1</v>
      </c>
      <c r="E19" s="555" t="str">
        <f>'7- Mapa Final'!K20</f>
        <v>Menor - 2</v>
      </c>
      <c r="F19" s="550" t="str">
        <f>'7- Mapa Final'!M20</f>
        <v>Bajo - 2</v>
      </c>
      <c r="G19" s="398"/>
      <c r="H19" s="552"/>
      <c r="I19" s="552"/>
      <c r="J19" s="552"/>
      <c r="K19" s="562">
        <v>45474</v>
      </c>
      <c r="L19" s="562">
        <v>45565</v>
      </c>
      <c r="M19" s="548" t="s">
        <v>527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4"/>
      <c r="E20" s="556"/>
      <c r="F20" s="551"/>
      <c r="G20" s="399"/>
      <c r="H20" s="547"/>
      <c r="I20" s="547"/>
      <c r="J20" s="547"/>
      <c r="K20" s="563"/>
      <c r="L20" s="563"/>
      <c r="M20" s="54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4"/>
      <c r="E21" s="556"/>
      <c r="F21" s="551"/>
      <c r="G21" s="399"/>
      <c r="H21" s="547"/>
      <c r="I21" s="547"/>
      <c r="J21" s="547"/>
      <c r="K21" s="563"/>
      <c r="L21" s="563"/>
      <c r="M21" s="54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4"/>
      <c r="E22" s="556"/>
      <c r="F22" s="551"/>
      <c r="G22" s="399"/>
      <c r="H22" s="547"/>
      <c r="I22" s="547"/>
      <c r="J22" s="547"/>
      <c r="K22" s="563"/>
      <c r="L22" s="563"/>
      <c r="M22" s="54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4"/>
      <c r="E23" s="556"/>
      <c r="F23" s="551"/>
      <c r="G23" s="399"/>
      <c r="H23" s="547"/>
      <c r="I23" s="547"/>
      <c r="J23" s="547"/>
      <c r="K23" s="563"/>
      <c r="L23" s="563"/>
      <c r="M23" s="54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4"/>
      <c r="E24" s="556"/>
      <c r="F24" s="551"/>
      <c r="G24" s="399"/>
      <c r="H24" s="547"/>
      <c r="I24" s="547"/>
      <c r="J24" s="547"/>
      <c r="K24" s="563"/>
      <c r="L24" s="563"/>
      <c r="M24" s="549"/>
      <c r="N24" s="26"/>
      <c r="O24" s="26"/>
    </row>
    <row r="25" spans="1:169">
      <c r="A25" s="543"/>
      <c r="B25" s="545"/>
      <c r="C25" s="545"/>
      <c r="D25" s="554"/>
      <c r="E25" s="556"/>
      <c r="F25" s="551"/>
      <c r="G25" s="399"/>
      <c r="H25" s="547"/>
      <c r="I25" s="547"/>
      <c r="J25" s="547"/>
      <c r="K25" s="563"/>
      <c r="L25" s="563"/>
      <c r="M25" s="549"/>
      <c r="N25" s="26"/>
      <c r="O25" s="26"/>
    </row>
    <row r="26" spans="1:169">
      <c r="A26" s="543"/>
      <c r="B26" s="545"/>
      <c r="C26" s="545"/>
      <c r="D26" s="554"/>
      <c r="E26" s="556"/>
      <c r="F26" s="551"/>
      <c r="G26" s="399"/>
      <c r="H26" s="547"/>
      <c r="I26" s="547"/>
      <c r="J26" s="547"/>
      <c r="K26" s="563"/>
      <c r="L26" s="563"/>
      <c r="M26" s="549"/>
      <c r="N26" s="26"/>
      <c r="O26" s="26"/>
    </row>
    <row r="27" spans="1:169">
      <c r="A27" s="543"/>
      <c r="B27" s="545"/>
      <c r="C27" s="545"/>
      <c r="D27" s="554"/>
      <c r="E27" s="556"/>
      <c r="F27" s="551"/>
      <c r="G27" s="399"/>
      <c r="H27" s="547"/>
      <c r="I27" s="547"/>
      <c r="J27" s="547"/>
      <c r="K27" s="563"/>
      <c r="L27" s="563"/>
      <c r="M27" s="549"/>
      <c r="N27" s="26"/>
      <c r="O27" s="26"/>
    </row>
    <row r="28" spans="1:169" ht="15.75" customHeight="1">
      <c r="A28" s="543"/>
      <c r="B28" s="545"/>
      <c r="C28" s="545"/>
      <c r="D28" s="554"/>
      <c r="E28" s="556"/>
      <c r="F28" s="551"/>
      <c r="G28" s="399"/>
      <c r="H28" s="547"/>
      <c r="I28" s="547"/>
      <c r="J28" s="547"/>
      <c r="K28" s="564"/>
      <c r="L28" s="564"/>
      <c r="M28" s="549"/>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3" t="str">
        <f>'7- Mapa Final'!J30</f>
        <v>Media - 3</v>
      </c>
      <c r="E29" s="555" t="str">
        <f>'7- Mapa Final'!K30</f>
        <v>Leve - 1</v>
      </c>
      <c r="F29" s="550" t="str">
        <f>'7- Mapa Final'!M30</f>
        <v>Moderado - 3</v>
      </c>
      <c r="G29" s="398"/>
      <c r="H29" s="552"/>
      <c r="I29" s="552"/>
      <c r="J29" s="552"/>
      <c r="K29" s="562">
        <v>45474</v>
      </c>
      <c r="L29" s="562">
        <v>45565</v>
      </c>
      <c r="M29" s="548"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4"/>
      <c r="E30" s="556"/>
      <c r="F30" s="551"/>
      <c r="G30" s="399"/>
      <c r="H30" s="547"/>
      <c r="I30" s="547"/>
      <c r="J30" s="547"/>
      <c r="K30" s="563"/>
      <c r="L30" s="563"/>
      <c r="M30" s="54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4"/>
      <c r="E31" s="556"/>
      <c r="F31" s="551"/>
      <c r="G31" s="399"/>
      <c r="H31" s="547"/>
      <c r="I31" s="547"/>
      <c r="J31" s="547"/>
      <c r="K31" s="563"/>
      <c r="L31" s="563"/>
      <c r="M31" s="54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4"/>
      <c r="E32" s="556"/>
      <c r="F32" s="551"/>
      <c r="G32" s="399"/>
      <c r="H32" s="547"/>
      <c r="I32" s="547"/>
      <c r="J32" s="547"/>
      <c r="K32" s="563"/>
      <c r="L32" s="563"/>
      <c r="M32" s="54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4"/>
      <c r="E33" s="556"/>
      <c r="F33" s="551"/>
      <c r="G33" s="399"/>
      <c r="H33" s="547"/>
      <c r="I33" s="547"/>
      <c r="J33" s="547"/>
      <c r="K33" s="563"/>
      <c r="L33" s="563"/>
      <c r="M33" s="54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4"/>
      <c r="E34" s="556"/>
      <c r="F34" s="551"/>
      <c r="G34" s="399"/>
      <c r="H34" s="547"/>
      <c r="I34" s="547"/>
      <c r="J34" s="547"/>
      <c r="K34" s="563"/>
      <c r="L34" s="563"/>
      <c r="M34" s="549"/>
      <c r="N34" s="26"/>
      <c r="O34" s="26"/>
    </row>
    <row r="35" spans="1:169">
      <c r="A35" s="543"/>
      <c r="B35" s="545"/>
      <c r="C35" s="545"/>
      <c r="D35" s="554"/>
      <c r="E35" s="556"/>
      <c r="F35" s="551"/>
      <c r="G35" s="399"/>
      <c r="H35" s="547"/>
      <c r="I35" s="547"/>
      <c r="J35" s="547"/>
      <c r="K35" s="563"/>
      <c r="L35" s="563"/>
      <c r="M35" s="549"/>
      <c r="N35" s="26"/>
      <c r="O35" s="26"/>
    </row>
    <row r="36" spans="1:169">
      <c r="A36" s="543"/>
      <c r="B36" s="545"/>
      <c r="C36" s="545"/>
      <c r="D36" s="554"/>
      <c r="E36" s="556"/>
      <c r="F36" s="551"/>
      <c r="G36" s="399"/>
      <c r="H36" s="547"/>
      <c r="I36" s="547"/>
      <c r="J36" s="547"/>
      <c r="K36" s="563"/>
      <c r="L36" s="563"/>
      <c r="M36" s="549"/>
      <c r="N36" s="26"/>
      <c r="O36" s="26"/>
    </row>
    <row r="37" spans="1:169">
      <c r="A37" s="543"/>
      <c r="B37" s="545"/>
      <c r="C37" s="545"/>
      <c r="D37" s="554"/>
      <c r="E37" s="556"/>
      <c r="F37" s="551"/>
      <c r="G37" s="399"/>
      <c r="H37" s="547"/>
      <c r="I37" s="547"/>
      <c r="J37" s="547"/>
      <c r="K37" s="563"/>
      <c r="L37" s="563"/>
      <c r="M37" s="549"/>
      <c r="N37" s="26"/>
      <c r="O37" s="26"/>
    </row>
    <row r="38" spans="1:169" ht="15.75" customHeight="1">
      <c r="A38" s="543"/>
      <c r="B38" s="545"/>
      <c r="C38" s="545"/>
      <c r="D38" s="554"/>
      <c r="E38" s="556"/>
      <c r="F38" s="551"/>
      <c r="G38" s="399"/>
      <c r="H38" s="547"/>
      <c r="I38" s="547"/>
      <c r="J38" s="547"/>
      <c r="K38" s="564"/>
      <c r="L38" s="564"/>
      <c r="M38" s="549"/>
      <c r="N38" s="26"/>
      <c r="O38" s="26"/>
    </row>
    <row r="39" spans="1:169" s="18" customFormat="1" ht="12.75"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3" t="str">
        <f>'7- Mapa Final'!J40</f>
        <v>Muy Baja - 1</v>
      </c>
      <c r="E39" s="555" t="str">
        <f>'7- Mapa Final'!K40</f>
        <v>Moderado - 3</v>
      </c>
      <c r="F39" s="550" t="str">
        <f>'7- Mapa Final'!M40</f>
        <v>Moderado - 3</v>
      </c>
      <c r="G39" s="398"/>
      <c r="H39" s="552"/>
      <c r="I39" s="552"/>
      <c r="J39" s="552"/>
      <c r="K39" s="562">
        <v>45474</v>
      </c>
      <c r="L39" s="562">
        <v>45565</v>
      </c>
      <c r="M39" s="548" t="s">
        <v>527</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4"/>
      <c r="E40" s="556"/>
      <c r="F40" s="551"/>
      <c r="G40" s="399"/>
      <c r="H40" s="547"/>
      <c r="I40" s="547"/>
      <c r="J40" s="547"/>
      <c r="K40" s="563"/>
      <c r="L40" s="563"/>
      <c r="M40" s="54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4"/>
      <c r="E41" s="556"/>
      <c r="F41" s="551"/>
      <c r="G41" s="399"/>
      <c r="H41" s="547"/>
      <c r="I41" s="547"/>
      <c r="J41" s="547"/>
      <c r="K41" s="563"/>
      <c r="L41" s="563"/>
      <c r="M41" s="54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4"/>
      <c r="E42" s="556"/>
      <c r="F42" s="551"/>
      <c r="G42" s="399"/>
      <c r="H42" s="547"/>
      <c r="I42" s="547"/>
      <c r="J42" s="547"/>
      <c r="K42" s="563"/>
      <c r="L42" s="563"/>
      <c r="M42" s="54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4"/>
      <c r="E43" s="556"/>
      <c r="F43" s="551"/>
      <c r="G43" s="399"/>
      <c r="H43" s="547"/>
      <c r="I43" s="547"/>
      <c r="J43" s="547"/>
      <c r="K43" s="563"/>
      <c r="L43" s="563"/>
      <c r="M43" s="54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4"/>
      <c r="E44" s="556"/>
      <c r="F44" s="551"/>
      <c r="G44" s="399"/>
      <c r="H44" s="547"/>
      <c r="I44" s="547"/>
      <c r="J44" s="547"/>
      <c r="K44" s="563"/>
      <c r="L44" s="563"/>
      <c r="M44" s="549"/>
      <c r="N44" s="26"/>
      <c r="O44" s="26"/>
    </row>
    <row r="45" spans="1:169">
      <c r="A45" s="543"/>
      <c r="B45" s="545"/>
      <c r="C45" s="545"/>
      <c r="D45" s="554"/>
      <c r="E45" s="556"/>
      <c r="F45" s="551"/>
      <c r="G45" s="399"/>
      <c r="H45" s="547"/>
      <c r="I45" s="547"/>
      <c r="J45" s="547"/>
      <c r="K45" s="563"/>
      <c r="L45" s="563"/>
      <c r="M45" s="549"/>
      <c r="N45" s="26"/>
      <c r="O45" s="26"/>
    </row>
    <row r="46" spans="1:169">
      <c r="A46" s="543"/>
      <c r="B46" s="545"/>
      <c r="C46" s="545"/>
      <c r="D46" s="554"/>
      <c r="E46" s="556"/>
      <c r="F46" s="551"/>
      <c r="G46" s="399"/>
      <c r="H46" s="547"/>
      <c r="I46" s="547"/>
      <c r="J46" s="547"/>
      <c r="K46" s="563"/>
      <c r="L46" s="563"/>
      <c r="M46" s="549"/>
      <c r="N46" s="26"/>
      <c r="O46" s="26"/>
    </row>
    <row r="47" spans="1:169">
      <c r="A47" s="543"/>
      <c r="B47" s="545"/>
      <c r="C47" s="545"/>
      <c r="D47" s="554"/>
      <c r="E47" s="556"/>
      <c r="F47" s="551"/>
      <c r="G47" s="399"/>
      <c r="H47" s="547"/>
      <c r="I47" s="547"/>
      <c r="J47" s="547"/>
      <c r="K47" s="563"/>
      <c r="L47" s="563"/>
      <c r="M47" s="549"/>
      <c r="N47" s="26"/>
      <c r="O47" s="26"/>
    </row>
    <row r="48" spans="1:169" ht="15.75" customHeight="1">
      <c r="A48" s="543"/>
      <c r="B48" s="545"/>
      <c r="C48" s="545"/>
      <c r="D48" s="554"/>
      <c r="E48" s="556"/>
      <c r="F48" s="551"/>
      <c r="G48" s="399"/>
      <c r="H48" s="547"/>
      <c r="I48" s="547"/>
      <c r="J48" s="547"/>
      <c r="K48" s="564"/>
      <c r="L48" s="564"/>
      <c r="M48" s="549"/>
      <c r="N48" s="26"/>
      <c r="O48" s="26"/>
    </row>
    <row r="49" spans="1:169" s="18" customFormat="1" ht="12.75"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3" t="str">
        <f>'7- Mapa Final'!J50</f>
        <v>Muy Baja - 1</v>
      </c>
      <c r="E49" s="555" t="str">
        <f>'7- Mapa Final'!K50</f>
        <v>Mayor - 4</v>
      </c>
      <c r="F49" s="550" t="str">
        <f>'7- Mapa Final'!M50</f>
        <v>Alto  - 4</v>
      </c>
      <c r="G49" s="398"/>
      <c r="H49" s="552"/>
      <c r="I49" s="552"/>
      <c r="J49" s="552"/>
      <c r="K49" s="562">
        <v>45474</v>
      </c>
      <c r="L49" s="562">
        <v>45565</v>
      </c>
      <c r="M49" s="548" t="s">
        <v>527</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4"/>
      <c r="E50" s="556"/>
      <c r="F50" s="551"/>
      <c r="G50" s="399"/>
      <c r="H50" s="547"/>
      <c r="I50" s="547"/>
      <c r="J50" s="547"/>
      <c r="K50" s="563"/>
      <c r="L50" s="563"/>
      <c r="M50" s="54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4"/>
      <c r="E51" s="556"/>
      <c r="F51" s="551"/>
      <c r="G51" s="399"/>
      <c r="H51" s="547"/>
      <c r="I51" s="547"/>
      <c r="J51" s="547"/>
      <c r="K51" s="563"/>
      <c r="L51" s="563"/>
      <c r="M51" s="54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4"/>
      <c r="E52" s="556"/>
      <c r="F52" s="551"/>
      <c r="G52" s="399"/>
      <c r="H52" s="547"/>
      <c r="I52" s="547"/>
      <c r="J52" s="547"/>
      <c r="K52" s="563"/>
      <c r="L52" s="563"/>
      <c r="M52" s="54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4"/>
      <c r="E53" s="556"/>
      <c r="F53" s="551"/>
      <c r="G53" s="399"/>
      <c r="H53" s="547"/>
      <c r="I53" s="547"/>
      <c r="J53" s="547"/>
      <c r="K53" s="563"/>
      <c r="L53" s="563"/>
      <c r="M53" s="54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4"/>
      <c r="E54" s="556"/>
      <c r="F54" s="551"/>
      <c r="G54" s="399"/>
      <c r="H54" s="547"/>
      <c r="I54" s="547"/>
      <c r="J54" s="547"/>
      <c r="K54" s="563"/>
      <c r="L54" s="563"/>
      <c r="M54" s="549"/>
      <c r="N54" s="26"/>
      <c r="O54" s="26"/>
    </row>
    <row r="55" spans="1:169">
      <c r="A55" s="543"/>
      <c r="B55" s="545"/>
      <c r="C55" s="545"/>
      <c r="D55" s="554"/>
      <c r="E55" s="556"/>
      <c r="F55" s="551"/>
      <c r="G55" s="399"/>
      <c r="H55" s="547"/>
      <c r="I55" s="547"/>
      <c r="J55" s="547"/>
      <c r="K55" s="563"/>
      <c r="L55" s="563"/>
      <c r="M55" s="549"/>
      <c r="N55" s="26"/>
      <c r="O55" s="26"/>
    </row>
    <row r="56" spans="1:169">
      <c r="A56" s="543"/>
      <c r="B56" s="545"/>
      <c r="C56" s="545"/>
      <c r="D56" s="554"/>
      <c r="E56" s="556"/>
      <c r="F56" s="551"/>
      <c r="G56" s="399"/>
      <c r="H56" s="547"/>
      <c r="I56" s="547"/>
      <c r="J56" s="547"/>
      <c r="K56" s="563"/>
      <c r="L56" s="563"/>
      <c r="M56" s="549"/>
      <c r="N56" s="26"/>
      <c r="O56" s="26"/>
    </row>
    <row r="57" spans="1:169">
      <c r="A57" s="543"/>
      <c r="B57" s="545"/>
      <c r="C57" s="545"/>
      <c r="D57" s="554"/>
      <c r="E57" s="556"/>
      <c r="F57" s="551"/>
      <c r="G57" s="399"/>
      <c r="H57" s="547"/>
      <c r="I57" s="547"/>
      <c r="J57" s="547"/>
      <c r="K57" s="563"/>
      <c r="L57" s="563"/>
      <c r="M57" s="549"/>
      <c r="N57" s="26"/>
      <c r="O57" s="26"/>
    </row>
    <row r="58" spans="1:169" ht="15.75" customHeight="1">
      <c r="A58" s="543"/>
      <c r="B58" s="545"/>
      <c r="C58" s="545"/>
      <c r="D58" s="554"/>
      <c r="E58" s="556"/>
      <c r="F58" s="551"/>
      <c r="G58" s="399"/>
      <c r="H58" s="547"/>
      <c r="I58" s="547"/>
      <c r="J58" s="547"/>
      <c r="K58" s="564"/>
      <c r="L58" s="564"/>
      <c r="M58" s="549"/>
      <c r="N58" s="26"/>
      <c r="O58" s="26"/>
    </row>
    <row r="59" spans="1:169" s="18" customFormat="1" ht="12.75"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3" t="str">
        <f>'7- Mapa Final'!J60</f>
        <v>Muy Baja - 1</v>
      </c>
      <c r="E59" s="555" t="str">
        <f>'7- Mapa Final'!K60</f>
        <v>Mayor - 4</v>
      </c>
      <c r="F59" s="550" t="str">
        <f>'7- Mapa Final'!M60</f>
        <v>Alto  - 4</v>
      </c>
      <c r="G59" s="398"/>
      <c r="H59" s="552"/>
      <c r="I59" s="552"/>
      <c r="J59" s="552"/>
      <c r="K59" s="562">
        <v>45474</v>
      </c>
      <c r="L59" s="562">
        <v>45565</v>
      </c>
      <c r="M59" s="548" t="s">
        <v>527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4"/>
      <c r="E60" s="556"/>
      <c r="F60" s="551"/>
      <c r="G60" s="399"/>
      <c r="H60" s="547"/>
      <c r="I60" s="547"/>
      <c r="J60" s="547"/>
      <c r="K60" s="563"/>
      <c r="L60" s="563"/>
      <c r="M60" s="54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4"/>
      <c r="E61" s="556"/>
      <c r="F61" s="551"/>
      <c r="G61" s="399"/>
      <c r="H61" s="547"/>
      <c r="I61" s="547"/>
      <c r="J61" s="547"/>
      <c r="K61" s="563"/>
      <c r="L61" s="563"/>
      <c r="M61" s="54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4"/>
      <c r="E62" s="556"/>
      <c r="F62" s="551"/>
      <c r="G62" s="399"/>
      <c r="H62" s="547"/>
      <c r="I62" s="547"/>
      <c r="J62" s="547"/>
      <c r="K62" s="563"/>
      <c r="L62" s="563"/>
      <c r="M62" s="54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4"/>
      <c r="E63" s="556"/>
      <c r="F63" s="551"/>
      <c r="G63" s="399"/>
      <c r="H63" s="547"/>
      <c r="I63" s="547"/>
      <c r="J63" s="547"/>
      <c r="K63" s="563"/>
      <c r="L63" s="563"/>
      <c r="M63" s="54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4"/>
      <c r="E64" s="556"/>
      <c r="F64" s="551"/>
      <c r="G64" s="399"/>
      <c r="H64" s="547"/>
      <c r="I64" s="547"/>
      <c r="J64" s="547"/>
      <c r="K64" s="563"/>
      <c r="L64" s="563"/>
      <c r="M64" s="549"/>
      <c r="N64" s="26"/>
      <c r="O64" s="26"/>
    </row>
    <row r="65" spans="1:15">
      <c r="A65" s="543"/>
      <c r="B65" s="545"/>
      <c r="C65" s="545"/>
      <c r="D65" s="554"/>
      <c r="E65" s="556"/>
      <c r="F65" s="551"/>
      <c r="G65" s="399"/>
      <c r="H65" s="547"/>
      <c r="I65" s="547"/>
      <c r="J65" s="547"/>
      <c r="K65" s="563"/>
      <c r="L65" s="563"/>
      <c r="M65" s="549"/>
      <c r="N65" s="26"/>
      <c r="O65" s="26"/>
    </row>
    <row r="66" spans="1:15">
      <c r="A66" s="543"/>
      <c r="B66" s="545"/>
      <c r="C66" s="545"/>
      <c r="D66" s="554"/>
      <c r="E66" s="556"/>
      <c r="F66" s="551"/>
      <c r="G66" s="399"/>
      <c r="H66" s="547"/>
      <c r="I66" s="547"/>
      <c r="J66" s="547"/>
      <c r="K66" s="563"/>
      <c r="L66" s="563"/>
      <c r="M66" s="549"/>
      <c r="N66" s="26"/>
      <c r="O66" s="26"/>
    </row>
    <row r="67" spans="1:15">
      <c r="A67" s="543"/>
      <c r="B67" s="545"/>
      <c r="C67" s="545"/>
      <c r="D67" s="554"/>
      <c r="E67" s="556"/>
      <c r="F67" s="551"/>
      <c r="G67" s="399"/>
      <c r="H67" s="547"/>
      <c r="I67" s="547"/>
      <c r="J67" s="547"/>
      <c r="K67" s="563"/>
      <c r="L67" s="563"/>
      <c r="M67" s="549"/>
      <c r="N67" s="26"/>
      <c r="O67" s="26"/>
    </row>
    <row r="68" spans="1:15">
      <c r="A68" s="543"/>
      <c r="B68" s="545"/>
      <c r="C68" s="545"/>
      <c r="D68" s="554"/>
      <c r="E68" s="556"/>
      <c r="F68" s="551"/>
      <c r="G68" s="399"/>
      <c r="H68" s="547"/>
      <c r="I68" s="547"/>
      <c r="J68" s="547"/>
      <c r="K68" s="564"/>
      <c r="L68" s="564"/>
      <c r="M68" s="549"/>
      <c r="N68" s="26"/>
      <c r="O68" s="26"/>
    </row>
  </sheetData>
  <mergeCells count="94">
    <mergeCell ref="K49:K58"/>
    <mergeCell ref="F59:F6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2" operator="containsText" text="3- Moderado">
      <formula>NOT(ISERROR(SEARCH("3- Moderado",A6)))</formula>
    </cfRule>
    <cfRule type="containsText" dxfId="122" priority="393" operator="containsText" text="6- Moderado">
      <formula>NOT(ISERROR(SEARCH("6- Moderado",A6)))</formula>
    </cfRule>
    <cfRule type="containsText" dxfId="121" priority="394" operator="containsText" text="4- Moderado">
      <formula>NOT(ISERROR(SEARCH("4- Moderado",A6)))</formula>
    </cfRule>
    <cfRule type="containsText" dxfId="120" priority="395" operator="containsText" text="3- Bajo">
      <formula>NOT(ISERROR(SEARCH("3- Bajo",A6)))</formula>
    </cfRule>
    <cfRule type="containsText" dxfId="119" priority="396" operator="containsText" text="4- Bajo">
      <formula>NOT(ISERROR(SEARCH("4- Bajo",A6)))</formula>
    </cfRule>
    <cfRule type="containsText" dxfId="118" priority="397" operator="containsText" text="1- Bajo">
      <formula>NOT(ISERROR(SEARCH("1- Bajo",A6)))</formula>
    </cfRule>
  </conditionalFormatting>
  <conditionalFormatting sqref="A9:E9">
    <cfRule type="containsText" dxfId="117" priority="386" operator="containsText" text="3- Moderado">
      <formula>NOT(ISERROR(SEARCH("3- Moderado",A9)))</formula>
    </cfRule>
    <cfRule type="containsText" dxfId="116" priority="387" operator="containsText" text="6- Moderado">
      <formula>NOT(ISERROR(SEARCH("6- Moderado",A9)))</formula>
    </cfRule>
    <cfRule type="containsText" dxfId="115" priority="388" operator="containsText" text="4- Moderado">
      <formula>NOT(ISERROR(SEARCH("4- Moderado",A9)))</formula>
    </cfRule>
    <cfRule type="containsText" dxfId="114" priority="389" operator="containsText" text="3- Bajo">
      <formula>NOT(ISERROR(SEARCH("3- Bajo",A9)))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3" operator="containsText" text="3- Moderado">
      <formula>NOT(ISERROR(SEARCH("3- Moderado",A19)))</formula>
    </cfRule>
    <cfRule type="containsText" dxfId="110" priority="184" operator="containsText" text="6- Moderado">
      <formula>NOT(ISERROR(SEARCH("6- Moderado",A19)))</formula>
    </cfRule>
    <cfRule type="containsText" dxfId="109" priority="185" operator="containsText" text="4- Moderado">
      <formula>NOT(ISERROR(SEARCH("4- Moderado",A19)))</formula>
    </cfRule>
    <cfRule type="containsText" dxfId="108" priority="186" operator="containsText" text="3- Bajo">
      <formula>NOT(ISERROR(SEARCH("3- Bajo",A19)))</formula>
    </cfRule>
    <cfRule type="containsText" dxfId="107" priority="187" operator="containsText" text="4- Bajo">
      <formula>NOT(ISERROR(SEARCH("4- Bajo",A19)))</formula>
    </cfRule>
    <cfRule type="containsText" dxfId="106" priority="188" operator="containsText" text="1- Bajo">
      <formula>NOT(ISERROR(SEARCH("1- Bajo",A19)))</formula>
    </cfRule>
  </conditionalFormatting>
  <conditionalFormatting sqref="A29:E29">
    <cfRule type="containsText" dxfId="105" priority="162" operator="containsText" text="3- Moderado">
      <formula>NOT(ISERROR(SEARCH("3- Moderado",A29)))</formula>
    </cfRule>
    <cfRule type="containsText" dxfId="104" priority="163" operator="containsText" text="6- Moderado">
      <formula>NOT(ISERROR(SEARCH("6- Moderado",A29)))</formula>
    </cfRule>
    <cfRule type="containsText" dxfId="103" priority="164" operator="containsText" text="4- Moderado">
      <formula>NOT(ISERROR(SEARCH("4- Moderado",A29)))</formula>
    </cfRule>
    <cfRule type="containsText" dxfId="102" priority="165" operator="containsText" text="3- Bajo">
      <formula>NOT(ISERROR(SEARCH("3- Bajo",A29)))</formula>
    </cfRule>
    <cfRule type="containsText" dxfId="101" priority="166" operator="containsText" text="4- Bajo">
      <formula>NOT(ISERROR(SEARCH("4- Bajo",A29)))</formula>
    </cfRule>
    <cfRule type="containsText" dxfId="100" priority="167" operator="containsText" text="1- Bajo">
      <formula>NOT(ISERROR(SEARCH("1-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4" operator="containsText" text="3- Bajo">
      <formula>NOT(ISERROR(SEARCH("3- Bajo",A39)))</formula>
    </cfRule>
    <cfRule type="containsText" dxfId="95" priority="145" operator="containsText" text="4- Bajo">
      <formula>NOT(ISERROR(SEARCH("4- Bajo",A39)))</formula>
    </cfRule>
    <cfRule type="containsText" dxfId="94" priority="146" operator="containsText" text="1- Bajo">
      <formula>NOT(ISERROR(SEARCH("1- Bajo",A39)))</formula>
    </cfRule>
  </conditionalFormatting>
  <conditionalFormatting sqref="A49:E49">
    <cfRule type="containsText" dxfId="93" priority="99" operator="containsText" text="3- Moderado">
      <formula>NOT(ISERROR(SEARCH("3- Moderado",A49)))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104" operator="containsText" text="1- Bajo">
      <formula>NOT(ISERROR(SEARCH("1- Bajo",A49)))</formula>
    </cfRule>
  </conditionalFormatting>
  <conditionalFormatting sqref="A59:E59">
    <cfRule type="containsText" dxfId="87" priority="78" operator="containsText" text="3- Moderado">
      <formula>NOT(ISERROR(SEARCH("3- Moderado",A59)))</formula>
    </cfRule>
    <cfRule type="containsText" dxfId="86" priority="79" operator="containsText" text="6- Moderado">
      <formula>NOT(ISERROR(SEARCH("6- Moderado",A59)))</formula>
    </cfRule>
    <cfRule type="containsText" dxfId="85" priority="80" operator="containsText" text="4- Moderado">
      <formula>NOT(ISERROR(SEARCH("4- Moderado",A59)))</formula>
    </cfRule>
    <cfRule type="containsText" dxfId="84" priority="81" operator="containsText" text="3- Bajo">
      <formula>NOT(ISERROR(SEARCH("3- Bajo",A59)))</formula>
    </cfRule>
    <cfRule type="containsText" dxfId="83" priority="82" operator="containsText" text="4- Bajo">
      <formula>NOT(ISERROR(SEARCH("4- Bajo",A59)))</formula>
    </cfRule>
    <cfRule type="containsText" dxfId="82" priority="83" operator="containsText" text="1- Bajo">
      <formula>NOT(ISERROR(SEARCH("1- Bajo",A59)))</formula>
    </cfRule>
  </conditionalFormatting>
  <conditionalFormatting sqref="C7:F7">
    <cfRule type="containsText" dxfId="81" priority="358" operator="containsText" text="3- Moderado">
      <formula>NOT(ISERROR(SEARCH("3- Moderado",C7)))</formula>
    </cfRule>
    <cfRule type="containsText" dxfId="80" priority="359" operator="containsText" text="6- Moderado">
      <formula>NOT(ISERROR(SEARCH("6- Moderado",C7)))</formula>
    </cfRule>
    <cfRule type="containsText" dxfId="79" priority="360" operator="containsText" text="4- Moderado">
      <formula>NOT(ISERROR(SEARCH("4- Moderado",C7)))</formula>
    </cfRule>
    <cfRule type="containsText" dxfId="78" priority="361" operator="containsText" text="3- Bajo">
      <formula>NOT(ISERROR(SEARCH("3- Bajo",C7)))</formula>
    </cfRule>
    <cfRule type="containsText" dxfId="77" priority="362" operator="containsText" text="4- Bajo">
      <formula>NOT(ISERROR(SEARCH("4- Bajo",C7)))</formula>
    </cfRule>
    <cfRule type="containsText" dxfId="76" priority="363" operator="containsText" text="1- Bajo">
      <formula>NOT(ISERROR(SEARCH("1- Bajo",C7)))</formula>
    </cfRule>
  </conditionalFormatting>
  <conditionalFormatting sqref="D9:D68">
    <cfRule type="containsText" dxfId="75" priority="68" operator="containsText" text="Muy Alta">
      <formula>NOT(ISERROR(SEARCH("Muy Alta",D9)))</formula>
    </cfRule>
    <cfRule type="containsText" dxfId="74" priority="69" operator="containsText" text="Alta">
      <formula>NOT(ISERROR(SEARCH("Alta",D9)))</formula>
    </cfRule>
    <cfRule type="containsText" dxfId="73" priority="70" operator="containsText" text="Baja">
      <formula>NOT(ISERROR(SEARCH("Baja",D9)))</formula>
    </cfRule>
    <cfRule type="containsText" dxfId="72" priority="71" operator="containsText" text="Muy Baja">
      <formula>NOT(ISERROR(SEARCH("Muy Baja",D9)))</formula>
    </cfRule>
    <cfRule type="containsText" dxfId="71" priority="73" operator="containsText" text="Media">
      <formula>NOT(ISERROR(SEARCH("Media",D9)))</formula>
    </cfRule>
  </conditionalFormatting>
  <conditionalFormatting sqref="E9:E68">
    <cfRule type="containsText" dxfId="70" priority="64" operator="containsText" text="Catastrófico">
      <formula>NOT(ISERROR(SEARCH("Catastrófico",E9)))</formula>
    </cfRule>
    <cfRule type="containsText" dxfId="69" priority="65" operator="containsText" text="Mayor">
      <formula>NOT(ISERROR(SEARCH("Mayor",E9)))</formula>
    </cfRule>
    <cfRule type="containsText" dxfId="68" priority="66" operator="containsText" text="Menor">
      <formula>NOT(ISERROR(SEARCH("Menor",E9)))</formula>
    </cfRule>
    <cfRule type="containsText" dxfId="67" priority="67" operator="containsText" text="Leve">
      <formula>NOT(ISERROR(SEARCH("Leve",E9)))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4" operator="containsText" text="Bajo">
      <formula>NOT(ISERROR(SEARCH("Bajo",F9)))</formula>
    </cfRule>
    <cfRule type="containsText" dxfId="64" priority="75" operator="containsText" text="Moderado">
      <formula>NOT(ISERROR(SEARCH("Moderado",F9)))</formula>
    </cfRule>
    <cfRule type="containsText" dxfId="63" priority="76" operator="containsText" text="Alto">
      <formula>NOT(ISERROR(SEARCH("Alto",F9)))</formula>
    </cfRule>
    <cfRule type="containsText" dxfId="62"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8"/>
  <sheetViews>
    <sheetView showGridLines="0" topLeftCell="A7" zoomScale="55" zoomScaleNormal="55" workbookViewId="0">
      <selection activeCell="P24" sqref="P24"/>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56"/>
      <c r="B2" s="256"/>
      <c r="C2" s="561"/>
      <c r="D2" s="561"/>
      <c r="E2" s="561"/>
      <c r="F2" s="561"/>
      <c r="G2" s="561"/>
      <c r="H2" s="561"/>
      <c r="I2" s="561"/>
      <c r="J2" s="561"/>
      <c r="K2" s="561"/>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6" t="s">
        <v>286</v>
      </c>
      <c r="B3" s="426"/>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6" t="s">
        <v>287</v>
      </c>
      <c r="B4" s="426"/>
      <c r="C4" s="478" t="s">
        <v>512</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6" t="s">
        <v>289</v>
      </c>
      <c r="B5" s="426"/>
      <c r="C5" s="390"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513</v>
      </c>
      <c r="B6" s="526"/>
      <c r="C6" s="527"/>
      <c r="D6" s="528" t="s">
        <v>514</v>
      </c>
      <c r="E6" s="528"/>
      <c r="F6" s="528"/>
      <c r="G6" s="529" t="s">
        <v>515</v>
      </c>
      <c r="H6" s="532" t="s">
        <v>516</v>
      </c>
      <c r="I6" s="534" t="s">
        <v>517</v>
      </c>
      <c r="J6" s="535"/>
      <c r="K6" s="534" t="s">
        <v>518</v>
      </c>
      <c r="L6" s="535"/>
      <c r="M6" s="536" t="s">
        <v>519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520</v>
      </c>
      <c r="F7" s="20" t="s">
        <v>521</v>
      </c>
      <c r="G7" s="529"/>
      <c r="H7" s="533"/>
      <c r="I7" s="21" t="s">
        <v>522</v>
      </c>
      <c r="J7" s="21" t="s">
        <v>523</v>
      </c>
      <c r="K7" s="21" t="s">
        <v>524</v>
      </c>
      <c r="L7" s="21" t="s">
        <v>533</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3" t="str">
        <f>'7- Mapa Final'!J10</f>
        <v>Muy Baja - 1</v>
      </c>
      <c r="E9" s="555" t="str">
        <f>'7- Mapa Final'!K10</f>
        <v>Menor - 2</v>
      </c>
      <c r="F9" s="550" t="str">
        <f>'7- Mapa Final'!M10</f>
        <v>Bajo - 2</v>
      </c>
      <c r="G9" s="398"/>
      <c r="H9" s="552"/>
      <c r="I9" s="552"/>
      <c r="J9" s="552"/>
      <c r="K9" s="546"/>
      <c r="L9" s="546"/>
      <c r="M9" s="548"/>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4"/>
      <c r="E10" s="556"/>
      <c r="F10" s="551"/>
      <c r="G10" s="399"/>
      <c r="H10" s="547"/>
      <c r="I10" s="547"/>
      <c r="J10" s="547"/>
      <c r="K10" s="547"/>
      <c r="L10" s="547"/>
      <c r="M10" s="54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4"/>
      <c r="E11" s="556"/>
      <c r="F11" s="551"/>
      <c r="G11" s="399"/>
      <c r="H11" s="547"/>
      <c r="I11" s="547"/>
      <c r="J11" s="547"/>
      <c r="K11" s="547"/>
      <c r="L11" s="547"/>
      <c r="M11" s="54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4"/>
      <c r="E12" s="556"/>
      <c r="F12" s="551"/>
      <c r="G12" s="399"/>
      <c r="H12" s="547"/>
      <c r="I12" s="547"/>
      <c r="J12" s="547"/>
      <c r="K12" s="547"/>
      <c r="L12" s="547"/>
      <c r="M12" s="54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4"/>
      <c r="E13" s="556"/>
      <c r="F13" s="551"/>
      <c r="G13" s="399"/>
      <c r="H13" s="547"/>
      <c r="I13" s="547"/>
      <c r="J13" s="547"/>
      <c r="K13" s="547"/>
      <c r="L13" s="547"/>
      <c r="M13" s="54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4"/>
      <c r="E14" s="556"/>
      <c r="F14" s="551"/>
      <c r="G14" s="399"/>
      <c r="H14" s="547"/>
      <c r="I14" s="547"/>
      <c r="J14" s="547"/>
      <c r="K14" s="547"/>
      <c r="L14" s="547"/>
      <c r="M14" s="54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4"/>
      <c r="E15" s="556"/>
      <c r="F15" s="551"/>
      <c r="G15" s="399"/>
      <c r="H15" s="547"/>
      <c r="I15" s="547"/>
      <c r="J15" s="547"/>
      <c r="K15" s="547"/>
      <c r="L15" s="547"/>
      <c r="M15" s="54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4"/>
      <c r="E16" s="556"/>
      <c r="F16" s="551"/>
      <c r="G16" s="399"/>
      <c r="H16" s="547"/>
      <c r="I16" s="547"/>
      <c r="J16" s="547"/>
      <c r="K16" s="547"/>
      <c r="L16" s="547"/>
      <c r="M16" s="54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4"/>
      <c r="E17" s="556"/>
      <c r="F17" s="551"/>
      <c r="G17" s="399"/>
      <c r="H17" s="547"/>
      <c r="I17" s="547"/>
      <c r="J17" s="547"/>
      <c r="K17" s="547"/>
      <c r="L17" s="547"/>
      <c r="M17" s="54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3"/>
      <c r="B18" s="545"/>
      <c r="C18" s="545"/>
      <c r="D18" s="554"/>
      <c r="E18" s="556"/>
      <c r="F18" s="551"/>
      <c r="G18" s="399"/>
      <c r="H18" s="547"/>
      <c r="I18" s="547"/>
      <c r="J18" s="547"/>
      <c r="K18" s="547"/>
      <c r="L18" s="547"/>
      <c r="M18" s="54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3" t="str">
        <f>'7- Mapa Final'!J20</f>
        <v>Muy Baja - 1</v>
      </c>
      <c r="E19" s="555" t="str">
        <f>'7- Mapa Final'!K20</f>
        <v>Menor - 2</v>
      </c>
      <c r="F19" s="550" t="str">
        <f>'7- Mapa Final'!M20</f>
        <v>Bajo - 2</v>
      </c>
      <c r="G19" s="398"/>
      <c r="H19" s="552"/>
      <c r="I19" s="552"/>
      <c r="J19" s="552"/>
      <c r="K19" s="546"/>
      <c r="L19" s="546"/>
      <c r="M19" s="548"/>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4"/>
      <c r="E20" s="556"/>
      <c r="F20" s="551"/>
      <c r="G20" s="399"/>
      <c r="H20" s="547"/>
      <c r="I20" s="547"/>
      <c r="J20" s="547"/>
      <c r="K20" s="547"/>
      <c r="L20" s="547"/>
      <c r="M20" s="54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4"/>
      <c r="E21" s="556"/>
      <c r="F21" s="551"/>
      <c r="G21" s="399"/>
      <c r="H21" s="547"/>
      <c r="I21" s="547"/>
      <c r="J21" s="547"/>
      <c r="K21" s="547"/>
      <c r="L21" s="547"/>
      <c r="M21" s="54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4"/>
      <c r="E22" s="556"/>
      <c r="F22" s="551"/>
      <c r="G22" s="399"/>
      <c r="H22" s="547"/>
      <c r="I22" s="547"/>
      <c r="J22" s="547"/>
      <c r="K22" s="547"/>
      <c r="L22" s="547"/>
      <c r="M22" s="54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4"/>
      <c r="E23" s="556"/>
      <c r="F23" s="551"/>
      <c r="G23" s="399"/>
      <c r="H23" s="547"/>
      <c r="I23" s="547"/>
      <c r="J23" s="547"/>
      <c r="K23" s="547"/>
      <c r="L23" s="547"/>
      <c r="M23" s="54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4"/>
      <c r="E24" s="556"/>
      <c r="F24" s="551"/>
      <c r="G24" s="399"/>
      <c r="H24" s="547"/>
      <c r="I24" s="547"/>
      <c r="J24" s="547"/>
      <c r="K24" s="547"/>
      <c r="L24" s="547"/>
      <c r="M24" s="549"/>
      <c r="N24" s="26"/>
      <c r="O24" s="26"/>
    </row>
    <row r="25" spans="1:169">
      <c r="A25" s="543"/>
      <c r="B25" s="545"/>
      <c r="C25" s="545"/>
      <c r="D25" s="554"/>
      <c r="E25" s="556"/>
      <c r="F25" s="551"/>
      <c r="G25" s="399"/>
      <c r="H25" s="547"/>
      <c r="I25" s="547"/>
      <c r="J25" s="547"/>
      <c r="K25" s="547"/>
      <c r="L25" s="547"/>
      <c r="M25" s="549"/>
      <c r="N25" s="26"/>
      <c r="O25" s="26"/>
    </row>
    <row r="26" spans="1:169">
      <c r="A26" s="543"/>
      <c r="B26" s="545"/>
      <c r="C26" s="545"/>
      <c r="D26" s="554"/>
      <c r="E26" s="556"/>
      <c r="F26" s="551"/>
      <c r="G26" s="399"/>
      <c r="H26" s="547"/>
      <c r="I26" s="547"/>
      <c r="J26" s="547"/>
      <c r="K26" s="547"/>
      <c r="L26" s="547"/>
      <c r="M26" s="549"/>
      <c r="N26" s="26"/>
      <c r="O26" s="26"/>
    </row>
    <row r="27" spans="1:169">
      <c r="A27" s="543"/>
      <c r="B27" s="545"/>
      <c r="C27" s="545"/>
      <c r="D27" s="554"/>
      <c r="E27" s="556"/>
      <c r="F27" s="551"/>
      <c r="G27" s="399"/>
      <c r="H27" s="547"/>
      <c r="I27" s="547"/>
      <c r="J27" s="547"/>
      <c r="K27" s="547"/>
      <c r="L27" s="547"/>
      <c r="M27" s="549"/>
      <c r="N27" s="26"/>
      <c r="O27" s="26"/>
    </row>
    <row r="28" spans="1:169" ht="15.75" thickBot="1">
      <c r="A28" s="543"/>
      <c r="B28" s="545"/>
      <c r="C28" s="545"/>
      <c r="D28" s="554"/>
      <c r="E28" s="556"/>
      <c r="F28" s="551"/>
      <c r="G28" s="399"/>
      <c r="H28" s="547"/>
      <c r="I28" s="547"/>
      <c r="J28" s="547"/>
      <c r="K28" s="547"/>
      <c r="L28" s="547"/>
      <c r="M28" s="549"/>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3" t="str">
        <f>'7- Mapa Final'!J30</f>
        <v>Media - 3</v>
      </c>
      <c r="E29" s="555" t="str">
        <f>'7- Mapa Final'!K30</f>
        <v>Leve - 1</v>
      </c>
      <c r="F29" s="550" t="str">
        <f>'7- Mapa Final'!M30</f>
        <v>Moderado - 3</v>
      </c>
      <c r="G29" s="398"/>
      <c r="H29" s="552"/>
      <c r="I29" s="552"/>
      <c r="J29" s="552"/>
      <c r="K29" s="546"/>
      <c r="L29" s="546"/>
      <c r="M29" s="54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4"/>
      <c r="E30" s="556"/>
      <c r="F30" s="551"/>
      <c r="G30" s="399"/>
      <c r="H30" s="547"/>
      <c r="I30" s="547"/>
      <c r="J30" s="547"/>
      <c r="K30" s="547"/>
      <c r="L30" s="547"/>
      <c r="M30" s="54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4"/>
      <c r="E31" s="556"/>
      <c r="F31" s="551"/>
      <c r="G31" s="399"/>
      <c r="H31" s="547"/>
      <c r="I31" s="547"/>
      <c r="J31" s="547"/>
      <c r="K31" s="547"/>
      <c r="L31" s="547"/>
      <c r="M31" s="54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4"/>
      <c r="E32" s="556"/>
      <c r="F32" s="551"/>
      <c r="G32" s="399"/>
      <c r="H32" s="547"/>
      <c r="I32" s="547"/>
      <c r="J32" s="547"/>
      <c r="K32" s="547"/>
      <c r="L32" s="547"/>
      <c r="M32" s="54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4"/>
      <c r="E33" s="556"/>
      <c r="F33" s="551"/>
      <c r="G33" s="399"/>
      <c r="H33" s="547"/>
      <c r="I33" s="547"/>
      <c r="J33" s="547"/>
      <c r="K33" s="547"/>
      <c r="L33" s="547"/>
      <c r="M33" s="54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4"/>
      <c r="E34" s="556"/>
      <c r="F34" s="551"/>
      <c r="G34" s="399"/>
      <c r="H34" s="547"/>
      <c r="I34" s="547"/>
      <c r="J34" s="547"/>
      <c r="K34" s="547"/>
      <c r="L34" s="547"/>
      <c r="M34" s="549"/>
      <c r="N34" s="26"/>
      <c r="O34" s="26"/>
    </row>
    <row r="35" spans="1:169">
      <c r="A35" s="543"/>
      <c r="B35" s="545"/>
      <c r="C35" s="545"/>
      <c r="D35" s="554"/>
      <c r="E35" s="556"/>
      <c r="F35" s="551"/>
      <c r="G35" s="399"/>
      <c r="H35" s="547"/>
      <c r="I35" s="547"/>
      <c r="J35" s="547"/>
      <c r="K35" s="547"/>
      <c r="L35" s="547"/>
      <c r="M35" s="549"/>
      <c r="N35" s="26"/>
      <c r="O35" s="26"/>
    </row>
    <row r="36" spans="1:169">
      <c r="A36" s="543"/>
      <c r="B36" s="545"/>
      <c r="C36" s="545"/>
      <c r="D36" s="554"/>
      <c r="E36" s="556"/>
      <c r="F36" s="551"/>
      <c r="G36" s="399"/>
      <c r="H36" s="547"/>
      <c r="I36" s="547"/>
      <c r="J36" s="547"/>
      <c r="K36" s="547"/>
      <c r="L36" s="547"/>
      <c r="M36" s="549"/>
      <c r="N36" s="26"/>
      <c r="O36" s="26"/>
    </row>
    <row r="37" spans="1:169">
      <c r="A37" s="543"/>
      <c r="B37" s="545"/>
      <c r="C37" s="545"/>
      <c r="D37" s="554"/>
      <c r="E37" s="556"/>
      <c r="F37" s="551"/>
      <c r="G37" s="399"/>
      <c r="H37" s="547"/>
      <c r="I37" s="547"/>
      <c r="J37" s="547"/>
      <c r="K37" s="547"/>
      <c r="L37" s="547"/>
      <c r="M37" s="549"/>
      <c r="N37" s="26"/>
      <c r="O37" s="26"/>
    </row>
    <row r="38" spans="1:169" ht="15.75" thickBot="1">
      <c r="A38" s="543"/>
      <c r="B38" s="545"/>
      <c r="C38" s="545"/>
      <c r="D38" s="554"/>
      <c r="E38" s="556"/>
      <c r="F38" s="551"/>
      <c r="G38" s="399"/>
      <c r="H38" s="547"/>
      <c r="I38" s="547"/>
      <c r="J38" s="547"/>
      <c r="K38" s="547"/>
      <c r="L38" s="547"/>
      <c r="M38" s="549"/>
      <c r="N38" s="26"/>
      <c r="O38" s="26"/>
    </row>
    <row r="39" spans="1:169" s="18" customFormat="1" ht="12.75"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3" t="str">
        <f>'7- Mapa Final'!J40</f>
        <v>Muy Baja - 1</v>
      </c>
      <c r="E39" s="555" t="str">
        <f>'7- Mapa Final'!K40</f>
        <v>Moderado - 3</v>
      </c>
      <c r="F39" s="550" t="str">
        <f>'7- Mapa Final'!M40</f>
        <v>Moderado - 3</v>
      </c>
      <c r="G39" s="398"/>
      <c r="H39" s="552"/>
      <c r="I39" s="552"/>
      <c r="J39" s="552"/>
      <c r="K39" s="546"/>
      <c r="L39" s="546"/>
      <c r="M39" s="54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4"/>
      <c r="E40" s="556"/>
      <c r="F40" s="551"/>
      <c r="G40" s="399"/>
      <c r="H40" s="547"/>
      <c r="I40" s="547"/>
      <c r="J40" s="547"/>
      <c r="K40" s="547"/>
      <c r="L40" s="547"/>
      <c r="M40" s="54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4"/>
      <c r="E41" s="556"/>
      <c r="F41" s="551"/>
      <c r="G41" s="399"/>
      <c r="H41" s="547"/>
      <c r="I41" s="547"/>
      <c r="J41" s="547"/>
      <c r="K41" s="547"/>
      <c r="L41" s="547"/>
      <c r="M41" s="54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4"/>
      <c r="E42" s="556"/>
      <c r="F42" s="551"/>
      <c r="G42" s="399"/>
      <c r="H42" s="547"/>
      <c r="I42" s="547"/>
      <c r="J42" s="547"/>
      <c r="K42" s="547"/>
      <c r="L42" s="547"/>
      <c r="M42" s="54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4"/>
      <c r="E43" s="556"/>
      <c r="F43" s="551"/>
      <c r="G43" s="399"/>
      <c r="H43" s="547"/>
      <c r="I43" s="547"/>
      <c r="J43" s="547"/>
      <c r="K43" s="547"/>
      <c r="L43" s="547"/>
      <c r="M43" s="54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4"/>
      <c r="E44" s="556"/>
      <c r="F44" s="551"/>
      <c r="G44" s="399"/>
      <c r="H44" s="547"/>
      <c r="I44" s="547"/>
      <c r="J44" s="547"/>
      <c r="K44" s="547"/>
      <c r="L44" s="547"/>
      <c r="M44" s="549"/>
      <c r="N44" s="26"/>
      <c r="O44" s="26"/>
    </row>
    <row r="45" spans="1:169">
      <c r="A45" s="543"/>
      <c r="B45" s="545"/>
      <c r="C45" s="545"/>
      <c r="D45" s="554"/>
      <c r="E45" s="556"/>
      <c r="F45" s="551"/>
      <c r="G45" s="399"/>
      <c r="H45" s="547"/>
      <c r="I45" s="547"/>
      <c r="J45" s="547"/>
      <c r="K45" s="547"/>
      <c r="L45" s="547"/>
      <c r="M45" s="549"/>
      <c r="N45" s="26"/>
      <c r="O45" s="26"/>
    </row>
    <row r="46" spans="1:169">
      <c r="A46" s="543"/>
      <c r="B46" s="545"/>
      <c r="C46" s="545"/>
      <c r="D46" s="554"/>
      <c r="E46" s="556"/>
      <c r="F46" s="551"/>
      <c r="G46" s="399"/>
      <c r="H46" s="547"/>
      <c r="I46" s="547"/>
      <c r="J46" s="547"/>
      <c r="K46" s="547"/>
      <c r="L46" s="547"/>
      <c r="M46" s="549"/>
      <c r="N46" s="26"/>
      <c r="O46" s="26"/>
    </row>
    <row r="47" spans="1:169">
      <c r="A47" s="543"/>
      <c r="B47" s="545"/>
      <c r="C47" s="545"/>
      <c r="D47" s="554"/>
      <c r="E47" s="556"/>
      <c r="F47" s="551"/>
      <c r="G47" s="399"/>
      <c r="H47" s="547"/>
      <c r="I47" s="547"/>
      <c r="J47" s="547"/>
      <c r="K47" s="547"/>
      <c r="L47" s="547"/>
      <c r="M47" s="549"/>
      <c r="N47" s="26"/>
      <c r="O47" s="26"/>
    </row>
    <row r="48" spans="1:169" ht="15.75" thickBot="1">
      <c r="A48" s="543"/>
      <c r="B48" s="545"/>
      <c r="C48" s="545"/>
      <c r="D48" s="554"/>
      <c r="E48" s="556"/>
      <c r="F48" s="551"/>
      <c r="G48" s="399"/>
      <c r="H48" s="547"/>
      <c r="I48" s="547"/>
      <c r="J48" s="547"/>
      <c r="K48" s="547"/>
      <c r="L48" s="547"/>
      <c r="M48" s="549"/>
      <c r="N48" s="26"/>
      <c r="O48" s="26"/>
    </row>
    <row r="49" spans="1:169" s="18" customFormat="1" ht="12.75"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3" t="str">
        <f>'7- Mapa Final'!J50</f>
        <v>Muy Baja - 1</v>
      </c>
      <c r="E49" s="555" t="str">
        <f>'7- Mapa Final'!K50</f>
        <v>Mayor - 4</v>
      </c>
      <c r="F49" s="550" t="str">
        <f>'7- Mapa Final'!M50</f>
        <v>Alto  - 4</v>
      </c>
      <c r="G49" s="398"/>
      <c r="H49" s="552"/>
      <c r="I49" s="552"/>
      <c r="J49" s="552"/>
      <c r="K49" s="546"/>
      <c r="L49" s="546"/>
      <c r="M49" s="54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4"/>
      <c r="E50" s="556"/>
      <c r="F50" s="551"/>
      <c r="G50" s="399"/>
      <c r="H50" s="547"/>
      <c r="I50" s="547"/>
      <c r="J50" s="547"/>
      <c r="K50" s="547"/>
      <c r="L50" s="547"/>
      <c r="M50" s="54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4"/>
      <c r="E51" s="556"/>
      <c r="F51" s="551"/>
      <c r="G51" s="399"/>
      <c r="H51" s="547"/>
      <c r="I51" s="547"/>
      <c r="J51" s="547"/>
      <c r="K51" s="547"/>
      <c r="L51" s="547"/>
      <c r="M51" s="54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4"/>
      <c r="E52" s="556"/>
      <c r="F52" s="551"/>
      <c r="G52" s="399"/>
      <c r="H52" s="547"/>
      <c r="I52" s="547"/>
      <c r="J52" s="547"/>
      <c r="K52" s="547"/>
      <c r="L52" s="547"/>
      <c r="M52" s="54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4"/>
      <c r="E53" s="556"/>
      <c r="F53" s="551"/>
      <c r="G53" s="399"/>
      <c r="H53" s="547"/>
      <c r="I53" s="547"/>
      <c r="J53" s="547"/>
      <c r="K53" s="547"/>
      <c r="L53" s="547"/>
      <c r="M53" s="54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4"/>
      <c r="E54" s="556"/>
      <c r="F54" s="551"/>
      <c r="G54" s="399"/>
      <c r="H54" s="547"/>
      <c r="I54" s="547"/>
      <c r="J54" s="547"/>
      <c r="K54" s="547"/>
      <c r="L54" s="547"/>
      <c r="M54" s="549"/>
      <c r="N54" s="26"/>
      <c r="O54" s="26"/>
    </row>
    <row r="55" spans="1:169">
      <c r="A55" s="543"/>
      <c r="B55" s="545"/>
      <c r="C55" s="545"/>
      <c r="D55" s="554"/>
      <c r="E55" s="556"/>
      <c r="F55" s="551"/>
      <c r="G55" s="399"/>
      <c r="H55" s="547"/>
      <c r="I55" s="547"/>
      <c r="J55" s="547"/>
      <c r="K55" s="547"/>
      <c r="L55" s="547"/>
      <c r="M55" s="549"/>
      <c r="N55" s="26"/>
      <c r="O55" s="26"/>
    </row>
    <row r="56" spans="1:169">
      <c r="A56" s="543"/>
      <c r="B56" s="545"/>
      <c r="C56" s="545"/>
      <c r="D56" s="554"/>
      <c r="E56" s="556"/>
      <c r="F56" s="551"/>
      <c r="G56" s="399"/>
      <c r="H56" s="547"/>
      <c r="I56" s="547"/>
      <c r="J56" s="547"/>
      <c r="K56" s="547"/>
      <c r="L56" s="547"/>
      <c r="M56" s="549"/>
      <c r="N56" s="26"/>
      <c r="O56" s="26"/>
    </row>
    <row r="57" spans="1:169">
      <c r="A57" s="543"/>
      <c r="B57" s="545"/>
      <c r="C57" s="545"/>
      <c r="D57" s="554"/>
      <c r="E57" s="556"/>
      <c r="F57" s="551"/>
      <c r="G57" s="399"/>
      <c r="H57" s="547"/>
      <c r="I57" s="547"/>
      <c r="J57" s="547"/>
      <c r="K57" s="547"/>
      <c r="L57" s="547"/>
      <c r="M57" s="549"/>
      <c r="N57" s="26"/>
      <c r="O57" s="26"/>
    </row>
    <row r="58" spans="1:169" ht="15.75" thickBot="1">
      <c r="A58" s="543"/>
      <c r="B58" s="545"/>
      <c r="C58" s="545"/>
      <c r="D58" s="554"/>
      <c r="E58" s="556"/>
      <c r="F58" s="551"/>
      <c r="G58" s="399"/>
      <c r="H58" s="547"/>
      <c r="I58" s="547"/>
      <c r="J58" s="547"/>
      <c r="K58" s="547"/>
      <c r="L58" s="547"/>
      <c r="M58" s="549"/>
      <c r="N58" s="26"/>
      <c r="O58" s="26"/>
    </row>
    <row r="59" spans="1:169" s="18" customFormat="1" ht="12.75"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3" t="str">
        <f>'7- Mapa Final'!J60</f>
        <v>Muy Baja - 1</v>
      </c>
      <c r="E59" s="555" t="str">
        <f>'7- Mapa Final'!K60</f>
        <v>Mayor - 4</v>
      </c>
      <c r="F59" s="550" t="str">
        <f>'7- Mapa Final'!M60</f>
        <v>Alto  - 4</v>
      </c>
      <c r="G59" s="398"/>
      <c r="H59" s="552"/>
      <c r="I59" s="552"/>
      <c r="J59" s="552"/>
      <c r="K59" s="546"/>
      <c r="L59" s="546"/>
      <c r="M59" s="54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4"/>
      <c r="E60" s="556"/>
      <c r="F60" s="551"/>
      <c r="G60" s="399"/>
      <c r="H60" s="547"/>
      <c r="I60" s="547"/>
      <c r="J60" s="547"/>
      <c r="K60" s="547"/>
      <c r="L60" s="547"/>
      <c r="M60" s="54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4"/>
      <c r="E61" s="556"/>
      <c r="F61" s="551"/>
      <c r="G61" s="399"/>
      <c r="H61" s="547"/>
      <c r="I61" s="547"/>
      <c r="J61" s="547"/>
      <c r="K61" s="547"/>
      <c r="L61" s="547"/>
      <c r="M61" s="54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4"/>
      <c r="E62" s="556"/>
      <c r="F62" s="551"/>
      <c r="G62" s="399"/>
      <c r="H62" s="547"/>
      <c r="I62" s="547"/>
      <c r="J62" s="547"/>
      <c r="K62" s="547"/>
      <c r="L62" s="547"/>
      <c r="M62" s="54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4"/>
      <c r="E63" s="556"/>
      <c r="F63" s="551"/>
      <c r="G63" s="399"/>
      <c r="H63" s="547"/>
      <c r="I63" s="547"/>
      <c r="J63" s="547"/>
      <c r="K63" s="547"/>
      <c r="L63" s="547"/>
      <c r="M63" s="54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4"/>
      <c r="E64" s="556"/>
      <c r="F64" s="551"/>
      <c r="G64" s="399"/>
      <c r="H64" s="547"/>
      <c r="I64" s="547"/>
      <c r="J64" s="547"/>
      <c r="K64" s="547"/>
      <c r="L64" s="547"/>
      <c r="M64" s="549"/>
      <c r="N64" s="26"/>
      <c r="O64" s="26"/>
    </row>
    <row r="65" spans="1:15">
      <c r="A65" s="543"/>
      <c r="B65" s="545"/>
      <c r="C65" s="545"/>
      <c r="D65" s="554"/>
      <c r="E65" s="556"/>
      <c r="F65" s="551"/>
      <c r="G65" s="399"/>
      <c r="H65" s="547"/>
      <c r="I65" s="547"/>
      <c r="J65" s="547"/>
      <c r="K65" s="547"/>
      <c r="L65" s="547"/>
      <c r="M65" s="549"/>
      <c r="N65" s="26"/>
      <c r="O65" s="26"/>
    </row>
    <row r="66" spans="1:15">
      <c r="A66" s="543"/>
      <c r="B66" s="545"/>
      <c r="C66" s="545"/>
      <c r="D66" s="554"/>
      <c r="E66" s="556"/>
      <c r="F66" s="551"/>
      <c r="G66" s="399"/>
      <c r="H66" s="547"/>
      <c r="I66" s="547"/>
      <c r="J66" s="547"/>
      <c r="K66" s="547"/>
      <c r="L66" s="547"/>
      <c r="M66" s="549"/>
      <c r="N66" s="26"/>
      <c r="O66" s="26"/>
    </row>
    <row r="67" spans="1:15">
      <c r="A67" s="543"/>
      <c r="B67" s="545"/>
      <c r="C67" s="545"/>
      <c r="D67" s="554"/>
      <c r="E67" s="556"/>
      <c r="F67" s="551"/>
      <c r="G67" s="399"/>
      <c r="H67" s="547"/>
      <c r="I67" s="547"/>
      <c r="J67" s="547"/>
      <c r="K67" s="547"/>
      <c r="L67" s="547"/>
      <c r="M67" s="549"/>
      <c r="N67" s="26"/>
      <c r="O67" s="26"/>
    </row>
    <row r="68" spans="1:15">
      <c r="A68" s="543"/>
      <c r="B68" s="545"/>
      <c r="C68" s="545"/>
      <c r="D68" s="554"/>
      <c r="E68" s="556"/>
      <c r="F68" s="551"/>
      <c r="G68" s="399"/>
      <c r="H68" s="547"/>
      <c r="I68" s="547"/>
      <c r="J68" s="547"/>
      <c r="K68" s="547"/>
      <c r="L68" s="547"/>
      <c r="M68" s="549"/>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2" operator="containsText" text="3- Moderado">
      <formula>NOT(ISERROR(SEARCH("3- Moderado",A6)))</formula>
    </cfRule>
    <cfRule type="containsText" dxfId="60" priority="393" operator="containsText" text="6- Moderado">
      <formula>NOT(ISERROR(SEARCH("6- Moderado",A6)))</formula>
    </cfRule>
    <cfRule type="containsText" dxfId="59" priority="394" operator="containsText" text="4- Moderado">
      <formula>NOT(ISERROR(SEARCH("4- Moderado",A6)))</formula>
    </cfRule>
    <cfRule type="containsText" dxfId="58" priority="395" operator="containsText" text="3- Bajo">
      <formula>NOT(ISERROR(SEARCH("3- Bajo",A6)))</formula>
    </cfRule>
    <cfRule type="containsText" dxfId="57" priority="396" operator="containsText" text="4- Bajo">
      <formula>NOT(ISERROR(SEARCH("4- Bajo",A6)))</formula>
    </cfRule>
    <cfRule type="containsText" dxfId="56" priority="397" operator="containsText" text="1- Bajo">
      <formula>NOT(ISERROR(SEARCH("1- Bajo",A6)))</formula>
    </cfRule>
  </conditionalFormatting>
  <conditionalFormatting sqref="A9:E9">
    <cfRule type="containsText" dxfId="55" priority="386" operator="containsText" text="3- Moderado">
      <formula>NOT(ISERROR(SEARCH("3- Moderado",A9)))</formula>
    </cfRule>
    <cfRule type="containsText" dxfId="54" priority="387" operator="containsText" text="6- Moderado">
      <formula>NOT(ISERROR(SEARCH("6- Moderado",A9)))</formula>
    </cfRule>
    <cfRule type="containsText" dxfId="53" priority="388" operator="containsText" text="4- Moderado">
      <formula>NOT(ISERROR(SEARCH("4- Moderado",A9)))</formula>
    </cfRule>
    <cfRule type="containsText" dxfId="52" priority="389" operator="containsText" text="3- Bajo">
      <formula>NOT(ISERROR(SEARCH("3- Bajo",A9)))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3" operator="containsText" text="3- Moderado">
      <formula>NOT(ISERROR(SEARCH("3- Moderado",A19)))</formula>
    </cfRule>
    <cfRule type="containsText" dxfId="48" priority="184" operator="containsText" text="6- Moderado">
      <formula>NOT(ISERROR(SEARCH("6- Moderado",A19)))</formula>
    </cfRule>
    <cfRule type="containsText" dxfId="47" priority="185" operator="containsText" text="4- Moderado">
      <formula>NOT(ISERROR(SEARCH("4- Moderado",A19)))</formula>
    </cfRule>
    <cfRule type="containsText" dxfId="46" priority="186" operator="containsText" text="3- Bajo">
      <formula>NOT(ISERROR(SEARCH("3- Bajo",A19)))</formula>
    </cfRule>
    <cfRule type="containsText" dxfId="45" priority="187" operator="containsText" text="4- Bajo">
      <formula>NOT(ISERROR(SEARCH("4- Bajo",A19)))</formula>
    </cfRule>
    <cfRule type="containsText" dxfId="44" priority="188" operator="containsText" text="1- Bajo">
      <formula>NOT(ISERROR(SEARCH("1- Bajo",A19)))</formula>
    </cfRule>
  </conditionalFormatting>
  <conditionalFormatting sqref="A29:E29">
    <cfRule type="containsText" dxfId="43" priority="162" operator="containsText" text="3- Moderado">
      <formula>NOT(ISERROR(SEARCH("3- Moderado",A29)))</formula>
    </cfRule>
    <cfRule type="containsText" dxfId="42" priority="163" operator="containsText" text="6- Moderado">
      <formula>NOT(ISERROR(SEARCH("6- Moderado",A29)))</formula>
    </cfRule>
    <cfRule type="containsText" dxfId="41" priority="164" operator="containsText" text="4- Moderado">
      <formula>NOT(ISERROR(SEARCH("4- Moderado",A29)))</formula>
    </cfRule>
    <cfRule type="containsText" dxfId="40" priority="165" operator="containsText" text="3- Bajo">
      <formula>NOT(ISERROR(SEARCH("3- Bajo",A29)))</formula>
    </cfRule>
    <cfRule type="containsText" dxfId="39" priority="166" operator="containsText" text="4- Bajo">
      <formula>NOT(ISERROR(SEARCH("4- Bajo",A29)))</formula>
    </cfRule>
    <cfRule type="containsText" dxfId="38" priority="167" operator="containsText" text="1- Bajo">
      <formula>NOT(ISERROR(SEARCH("1-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4" operator="containsText" text="3- Bajo">
      <formula>NOT(ISERROR(SEARCH("3- Bajo",A39)))</formula>
    </cfRule>
    <cfRule type="containsText" dxfId="33" priority="145" operator="containsText" text="4- Bajo">
      <formula>NOT(ISERROR(SEARCH("4- Bajo",A39)))</formula>
    </cfRule>
    <cfRule type="containsText" dxfId="32" priority="146" operator="containsText" text="1- Bajo">
      <formula>NOT(ISERROR(SEARCH("1- Bajo",A39)))</formula>
    </cfRule>
  </conditionalFormatting>
  <conditionalFormatting sqref="A49:E49">
    <cfRule type="containsText" dxfId="31" priority="99" operator="containsText" text="3- Moderado">
      <formula>NOT(ISERROR(SEARCH("3- Moderado",A49)))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104" operator="containsText" text="1- Bajo">
      <formula>NOT(ISERROR(SEARCH("1- Bajo",A49)))</formula>
    </cfRule>
  </conditionalFormatting>
  <conditionalFormatting sqref="A59:E59">
    <cfRule type="containsText" dxfId="25" priority="78" operator="containsText" text="3- Moderado">
      <formula>NOT(ISERROR(SEARCH("3- Moderado",A59)))</formula>
    </cfRule>
    <cfRule type="containsText" dxfId="24" priority="79" operator="containsText" text="6- Moderado">
      <formula>NOT(ISERROR(SEARCH("6- Moderado",A59)))</formula>
    </cfRule>
    <cfRule type="containsText" dxfId="23" priority="80" operator="containsText" text="4- Moderado">
      <formula>NOT(ISERROR(SEARCH("4- Moderado",A59)))</formula>
    </cfRule>
    <cfRule type="containsText" dxfId="22" priority="81" operator="containsText" text="3- Bajo">
      <formula>NOT(ISERROR(SEARCH("3- Bajo",A59)))</formula>
    </cfRule>
    <cfRule type="containsText" dxfId="21" priority="82" operator="containsText" text="4- Bajo">
      <formula>NOT(ISERROR(SEARCH("4- Bajo",A59)))</formula>
    </cfRule>
    <cfRule type="containsText" dxfId="20" priority="83" operator="containsText" text="1- Bajo">
      <formula>NOT(ISERROR(SEARCH("1- Bajo",A59)))</formula>
    </cfRule>
  </conditionalFormatting>
  <conditionalFormatting sqref="C7:F7">
    <cfRule type="containsText" dxfId="19" priority="358" operator="containsText" text="3- Moderado">
      <formula>NOT(ISERROR(SEARCH("3- Moderado",C7)))</formula>
    </cfRule>
    <cfRule type="containsText" dxfId="18" priority="359" operator="containsText" text="6- Moderado">
      <formula>NOT(ISERROR(SEARCH("6- Moderado",C7)))</formula>
    </cfRule>
    <cfRule type="containsText" dxfId="17" priority="360" operator="containsText" text="4- Moderado">
      <formula>NOT(ISERROR(SEARCH("4- Moderado",C7)))</formula>
    </cfRule>
    <cfRule type="containsText" dxfId="16" priority="361" operator="containsText" text="3- Bajo">
      <formula>NOT(ISERROR(SEARCH("3- Bajo",C7)))</formula>
    </cfRule>
    <cfRule type="containsText" dxfId="15" priority="362" operator="containsText" text="4- Bajo">
      <formula>NOT(ISERROR(SEARCH("4- Bajo",C7)))</formula>
    </cfRule>
    <cfRule type="containsText" dxfId="14" priority="363" operator="containsText" text="1- Bajo">
      <formula>NOT(ISERROR(SEARCH("1- Bajo",C7)))</formula>
    </cfRule>
  </conditionalFormatting>
  <conditionalFormatting sqref="D9:D68">
    <cfRule type="containsText" dxfId="13" priority="68" operator="containsText" text="Muy Alta">
      <formula>NOT(ISERROR(SEARCH("Muy Alta",D9)))</formula>
    </cfRule>
    <cfRule type="containsText" dxfId="12" priority="69" operator="containsText" text="Alta">
      <formula>NOT(ISERROR(SEARCH("Alta",D9)))</formula>
    </cfRule>
    <cfRule type="containsText" dxfId="11" priority="70" operator="containsText" text="Baja">
      <formula>NOT(ISERROR(SEARCH("Baja",D9)))</formula>
    </cfRule>
    <cfRule type="containsText" dxfId="10" priority="71" operator="containsText" text="Muy Baja">
      <formula>NOT(ISERROR(SEARCH("Muy Baja",D9)))</formula>
    </cfRule>
    <cfRule type="containsText" dxfId="9" priority="73" operator="containsText" text="Media">
      <formula>NOT(ISERROR(SEARCH("Media",D9)))</formula>
    </cfRule>
  </conditionalFormatting>
  <conditionalFormatting sqref="E9:E68">
    <cfRule type="containsText" dxfId="8" priority="64" operator="containsText" text="Catastrófico">
      <formula>NOT(ISERROR(SEARCH("Catastrófico",E9)))</formula>
    </cfRule>
    <cfRule type="containsText" dxfId="7" priority="65" operator="containsText" text="Mayor">
      <formula>NOT(ISERROR(SEARCH("Mayor",E9)))</formula>
    </cfRule>
    <cfRule type="containsText" dxfId="6" priority="66" operator="containsText" text="Menor">
      <formula>NOT(ISERROR(SEARCH("Menor",E9)))</formula>
    </cfRule>
    <cfRule type="containsText" dxfId="5" priority="67" operator="containsText" text="Leve">
      <formula>NOT(ISERROR(SEARCH("Leve",E9)))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4" operator="containsText" text="Bajo">
      <formula>NOT(ISERROR(SEARCH("Bajo",F9)))</formula>
    </cfRule>
    <cfRule type="containsText" dxfId="2" priority="75" operator="containsText" text="Moderado">
      <formula>NOT(ISERROR(SEARCH("Moderado",F9)))</formula>
    </cfRule>
    <cfRule type="containsText" dxfId="1" priority="76" operator="containsText" text="Alto">
      <formula>NOT(ISERROR(SEARCH("Alto",F9)))</formula>
    </cfRule>
    <cfRule type="containsText" dxfId="0"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8E5DD-F4EC-4469-9D28-C77C1B9E9DC1}"/>
</file>

<file path=customXml/itemProps2.xml><?xml version="1.0" encoding="utf-8"?>
<ds:datastoreItem xmlns:ds="http://schemas.openxmlformats.org/officeDocument/2006/customXml" ds:itemID="{0DEE337F-F4E4-47F6-AD7A-B0773ED190D4}"/>
</file>

<file path=customXml/itemProps3.xml><?xml version="1.0" encoding="utf-8"?>
<ds:datastoreItem xmlns:ds="http://schemas.openxmlformats.org/officeDocument/2006/customXml" ds:itemID="{91764B0F-7A2B-41D7-9E88-9E6E2AA4AE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Seguridad Salud Trabajo DSAJ - Valle del Cauca - Cali</cp:lastModifiedBy>
  <cp:revision/>
  <dcterms:created xsi:type="dcterms:W3CDTF">2021-04-16T16:11:31Z</dcterms:created>
  <dcterms:modified xsi:type="dcterms:W3CDTF">2024-10-17T12:41:53Z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